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'!$A$1:$E$173</definedName>
  </definedNames>
  <calcPr calcId="144525"/>
</workbook>
</file>

<file path=xl/calcChain.xml><?xml version="1.0" encoding="utf-8"?>
<calcChain xmlns="http://schemas.openxmlformats.org/spreadsheetml/2006/main">
  <c r="C166" i="1" l="1"/>
  <c r="C151" i="1"/>
  <c r="C148" i="1"/>
  <c r="C140" i="1"/>
  <c r="C132" i="1"/>
  <c r="C130" i="1"/>
  <c r="C127" i="1"/>
  <c r="C125" i="1"/>
  <c r="C75" i="1"/>
  <c r="C66" i="1"/>
  <c r="C42" i="1"/>
  <c r="C40" i="1"/>
  <c r="C32" i="1"/>
  <c r="C24" i="1"/>
  <c r="C172" i="1" s="1"/>
  <c r="C173" i="1" s="1"/>
  <c r="D18" i="1" s="1"/>
  <c r="D13" i="1"/>
  <c r="E12" i="1"/>
  <c r="D12" i="1"/>
  <c r="D9" i="1" s="1"/>
  <c r="D17" i="1" l="1"/>
  <c r="D19" i="1"/>
  <c r="D20" i="1"/>
</calcChain>
</file>

<file path=xl/sharedStrings.xml><?xml version="1.0" encoding="utf-8"?>
<sst xmlns="http://schemas.openxmlformats.org/spreadsheetml/2006/main" count="443" uniqueCount="309">
  <si>
    <t>Отчет об исполнении ООО "Лидер" договора управления МДК по адресу:</t>
  </si>
  <si>
    <t xml:space="preserve">г. Чита ул. Ленина , д.27 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</si>
  <si>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</si>
  <si>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</si>
  <si>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</si>
  <si>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</si>
  <si>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</si>
  <si>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</si>
  <si>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</si>
  <si>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</si>
  <si>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</si>
  <si>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</si>
  <si>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</si>
  <si>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</si>
  <si>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</si>
  <si>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</si>
  <si>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</si>
  <si>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</si>
  <si>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</si>
  <si>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</si>
  <si>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</si>
  <si>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</si>
  <si>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</si>
  <si>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</si>
  <si>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</si>
  <si>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</si>
  <si>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</si>
  <si>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</si>
  <si>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</si>
  <si>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</si>
  <si>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</si>
  <si>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</si>
  <si>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</si>
  <si>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</si>
  <si>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</si>
  <si>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</si>
  <si>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</si>
  <si>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</si>
  <si>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</si>
  <si>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</si>
  <si>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</si>
  <si>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</si>
  <si>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</si>
  <si>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</si>
  <si>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</si>
  <si>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</si>
  <si>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</si>
  <si>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</si>
  <si>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</si>
  <si>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</si>
  <si>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</si>
  <si>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</si>
  <si>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</si>
  <si>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</si>
  <si>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</si>
  <si>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</si>
  <si>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</si>
  <si>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</si>
  <si>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</si>
  <si>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</si>
  <si>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</si>
  <si>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</si>
  <si>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</si>
  <si>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</si>
  <si>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</si>
  <si>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</si>
  <si>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</si>
  <si>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</si>
  <si>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</si>
  <si>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</si>
  <si>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</si>
  <si>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</si>
  <si>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</si>
  <si>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</si>
  <si>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</si>
  <si>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</si>
  <si>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</si>
  <si>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</si>
  <si>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</si>
  <si>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</si>
  <si>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</si>
  <si>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</si>
  <si>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</si>
  <si>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</si>
  <si>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</si>
  <si>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</si>
  <si>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</si>
  <si>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</si>
  <si>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</si>
  <si>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</si>
  <si>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</si>
  <si>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</si>
  <si>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</si>
  <si>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</si>
  <si>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</si>
  <si>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</si>
  <si>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</si>
  <si>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</si>
  <si>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</si>
  <si>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</si>
  <si>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</si>
  <si>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</si>
  <si>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</si>
  <si>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</si>
  <si>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электрической лампы</t>
  </si>
  <si>
    <t>шт.</t>
  </si>
  <si>
    <t>5.2</t>
  </si>
  <si>
    <t>Осмотр электросчетчика</t>
  </si>
  <si>
    <t>5.3</t>
  </si>
  <si>
    <t>Перезапуск внут-й системы отопления(уст-я нефун-х стояков отопл)с об.п</t>
  </si>
  <si>
    <t>дом</t>
  </si>
  <si>
    <t>5.4</t>
  </si>
  <si>
    <t>Пробивка проемов в стенах, закладка кирпичем</t>
  </si>
  <si>
    <t>5.5</t>
  </si>
  <si>
    <t>Ремонт подъездной металлической двери</t>
  </si>
  <si>
    <t>5.6</t>
  </si>
  <si>
    <t>Установка светильника с датчиком на движение</t>
  </si>
  <si>
    <t>5.7</t>
  </si>
  <si>
    <t>Установка сничек на метал. дверь с исп-м сварки</t>
  </si>
  <si>
    <t>5.8</t>
  </si>
  <si>
    <t>Установка снички и навеска замка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</si>
  <si>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</si>
  <si>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</si>
  <si>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продухов</t>
  </si>
  <si>
    <t>6.2</t>
  </si>
  <si>
    <t>Закрытие рассекающей задвижки</t>
  </si>
  <si>
    <t>6.3</t>
  </si>
  <si>
    <t>Замена врезки в подвале на розливе ХВС, ГВС</t>
  </si>
  <si>
    <t>6.4</t>
  </si>
  <si>
    <t>Замена муфты</t>
  </si>
  <si>
    <t>6.5</t>
  </si>
  <si>
    <t>Замена отвода</t>
  </si>
  <si>
    <t>6.6</t>
  </si>
  <si>
    <t>Замена розлива холодного водоснабжения Ленина, д.27</t>
  </si>
  <si>
    <t>6.7</t>
  </si>
  <si>
    <t>Замена сборок д.20 на водогазопроводных ГВС и ХВС(сварка)</t>
  </si>
  <si>
    <t>6.8</t>
  </si>
  <si>
    <t>Замена участка розлива ХВС со сваркой</t>
  </si>
  <si>
    <t>м</t>
  </si>
  <si>
    <t>6.9</t>
  </si>
  <si>
    <t>Замена шарового крана 20</t>
  </si>
  <si>
    <t>6.10</t>
  </si>
  <si>
    <t>Замер температуры воздуха в квартире и подвале</t>
  </si>
  <si>
    <t>замер</t>
  </si>
  <si>
    <t>6.11</t>
  </si>
  <si>
    <t>Заполнение внут-й системы отопл-я тепл-ем с обходом подвала и чердака</t>
  </si>
  <si>
    <t>6.12</t>
  </si>
  <si>
    <t>Запуск внутр-й системы отоп-я (пост-ка на циркуляцию) с обходом подвал</t>
  </si>
  <si>
    <t>6.13</t>
  </si>
  <si>
    <t>Исполнение заявок не связанных с ремонтом</t>
  </si>
  <si>
    <t>6.14</t>
  </si>
  <si>
    <t>6.15</t>
  </si>
  <si>
    <t>6.16</t>
  </si>
  <si>
    <t>Навеска информационной доски (со ст-тью доски)</t>
  </si>
  <si>
    <t>6.17</t>
  </si>
  <si>
    <t>Опрессовка тепловых узлов перед сдачей (проверочная)</t>
  </si>
  <si>
    <t>узел</t>
  </si>
  <si>
    <t>6.18</t>
  </si>
  <si>
    <t>Опрессовка тепловых узлов после проведения ремонта(ус-е выяв-х неиспра</t>
  </si>
  <si>
    <t>6.19</t>
  </si>
  <si>
    <t>Опрессовка тепловых узлов при сдаче</t>
  </si>
  <si>
    <t>6.20</t>
  </si>
  <si>
    <t>Осмотр подвала</t>
  </si>
  <si>
    <t>6.21</t>
  </si>
  <si>
    <t>подвал</t>
  </si>
  <si>
    <t>6.22</t>
  </si>
  <si>
    <t>Осмотр сантех. оборудования</t>
  </si>
  <si>
    <t>6.23</t>
  </si>
  <si>
    <t>Отключение отопления</t>
  </si>
  <si>
    <t>6.24</t>
  </si>
  <si>
    <t>Открытие продухов</t>
  </si>
  <si>
    <t>6.25</t>
  </si>
  <si>
    <t>Очистка канализационной сети</t>
  </si>
  <si>
    <t>6.26</t>
  </si>
  <si>
    <t>6.27</t>
  </si>
  <si>
    <t>6.28</t>
  </si>
  <si>
    <t>Перезапуск (удаление воздуха) стояков отопления</t>
  </si>
  <si>
    <t>стояк</t>
  </si>
  <si>
    <t>6.29</t>
  </si>
  <si>
    <t>Промывка канализационного выпуска</t>
  </si>
  <si>
    <t>6.30</t>
  </si>
  <si>
    <t>Промывка розлива ГВС</t>
  </si>
  <si>
    <t>6.31</t>
  </si>
  <si>
    <t>Прочистка стояка водоснабжения ХВС,ГВС 32(включая срезку)</t>
  </si>
  <si>
    <t>6.32</t>
  </si>
  <si>
    <t>Регулировка теплоносителя</t>
  </si>
  <si>
    <t>6.33</t>
  </si>
  <si>
    <t>Ремонт КНС</t>
  </si>
  <si>
    <t>квартира</t>
  </si>
  <si>
    <t>6.34</t>
  </si>
  <si>
    <t>Ремонт двери</t>
  </si>
  <si>
    <t>6.35</t>
  </si>
  <si>
    <t>Ремонт доводчика</t>
  </si>
  <si>
    <t>6.36</t>
  </si>
  <si>
    <t>6.37</t>
  </si>
  <si>
    <t>Ремонт конька, 6 м</t>
  </si>
  <si>
    <t>6.38</t>
  </si>
  <si>
    <t>Ремонт подъезда Ленина, 27, п.3</t>
  </si>
  <si>
    <t>подъезд</t>
  </si>
  <si>
    <t>6.39</t>
  </si>
  <si>
    <t>Сброс общедомовой системы водоснабжения дома ХВС и ГВС</t>
  </si>
  <si>
    <t>6.40</t>
  </si>
  <si>
    <t>Смена вентиля ХВС, ГВС д.15,20</t>
  </si>
  <si>
    <t>6.41</t>
  </si>
  <si>
    <t>Смена вентиля на стояке отопления (сварка) д.20 мм.</t>
  </si>
  <si>
    <t>6.42</t>
  </si>
  <si>
    <t>Смена резьбы (сварка) до 32 мм</t>
  </si>
  <si>
    <t>6.43</t>
  </si>
  <si>
    <t>Смена труб канализации PP д.110</t>
  </si>
  <si>
    <t>6.44</t>
  </si>
  <si>
    <t>Смена труб отопления (сварка) д.20 мм.</t>
  </si>
  <si>
    <t>6.45</t>
  </si>
  <si>
    <t>Смена труб отопления (сварка) д.50 мм</t>
  </si>
  <si>
    <t>6.46</t>
  </si>
  <si>
    <t>Установка навесного замка</t>
  </si>
  <si>
    <t>6.47</t>
  </si>
  <si>
    <t>Устранение свищей хомутами</t>
  </si>
  <si>
    <t>6.48</t>
  </si>
  <si>
    <t>Чистка врезки</t>
  </si>
  <si>
    <t>6.49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</si>
  <si>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</si>
  <si>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</si>
  <si>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</si>
  <si>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</si>
  <si>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</si>
  <si>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</si>
  <si>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</si>
  <si>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</si>
  <si>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</si>
  <si>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</si>
  <si>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Осмотр МКД на предмет утепления вентпродухов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</si>
  <si>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</si>
  <si>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</si>
  <si>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</si>
  <si>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</si>
  <si>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t>Тех.обслуживание ГО К=0,6;0,8;0,85;0,9;1 (1,2 кв. 2022 г.)  (корректировка 2022г.)</t>
  </si>
  <si>
    <t>11.3</t>
  </si>
  <si>
    <t>Тех.обслуживание ГО К=0,6;0,8;0,85;0,9;1 (3,4 кв. 2022 г.)   (корректировка 2022г.)</t>
  </si>
  <si>
    <t>11.4</t>
  </si>
  <si>
    <t xml:space="preserve">Тех.обслуживание ГО К=0,6;0,8;0,85;0,9;1 (1,2 кв. 2021 г.) (корректировка 2021г.) </t>
  </si>
  <si>
    <t>11.5</t>
  </si>
  <si>
    <t xml:space="preserve">Тех.обслуживание ГО К=0,6;0,8;0,85;0,9;1 (3,4 кв. 2021 г.)  (корректировка 2021г.) </t>
  </si>
  <si>
    <t>11.6</t>
  </si>
  <si>
    <t xml:space="preserve">Тех.обслуживание ГО К=0,6;0,8;0,85;0,9;1 (1,2 кв. 2020 г.)  (корректировка 2020г.) </t>
  </si>
  <si>
    <t>11.7</t>
  </si>
  <si>
    <t xml:space="preserve">Тех.обслуживание ГО К=0,6;0,8;0,85;0,9;1 (3,4 кв. 2020 г.)  (корректировка 2020г.) 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</si>
  <si>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</si>
  <si>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</si>
  <si>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</si>
  <si>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</si>
  <si>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</si>
  <si>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</si>
  <si>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</si>
  <si>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</si>
  <si>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</si>
  <si>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</si>
  <si>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</si>
  <si>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</si>
  <si>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</si>
  <si>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</si>
  <si>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</si>
  <si>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</si>
  <si>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</si>
  <si>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</si>
  <si>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</si>
  <si>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</si>
  <si>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</si>
  <si>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</si>
  <si>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</si>
  <si>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</si>
  <si>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</si>
  <si>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</si>
  <si>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</si>
  <si>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</si>
  <si>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</si>
  <si>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</si>
  <si>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</si>
  <si>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</si>
  <si>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</si>
  <si>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</si>
  <si>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</si>
  <si>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</si>
  <si>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</si>
  <si>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r>
      <t xml:space="preserve">Уборка придомовой территории 1,2 кв. 2022 г. К=0,6;0,8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</si>
  <si>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14.10</t>
  </si>
  <si>
    <r>
      <t>Уборка придомовой территории 3,4 кв. 2022 г. К=0,8  (</t>
    </r>
    <r>
      <rPr>
        <b/>
        <sz val="11"/>
        <color theme="1"/>
        <rFont val="Times New Roman"/>
        <family val="1"/>
        <charset val="204"/>
      </rPr>
      <t>корректировка 2022г.)</t>
    </r>
  </si>
  <si>
    <t>14.11</t>
  </si>
  <si>
    <r>
      <t xml:space="preserve">Уборка придомовой территории 1,2 кв. 2021 г. К=0,6;0,8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</si>
  <si>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14.12</t>
  </si>
  <si>
    <r>
      <t xml:space="preserve">Уборка придомовой территории 3,4 кв. 2021 г. К=0,6;0,8 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</si>
  <si>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14.13</t>
  </si>
  <si>
    <r>
      <t>Уборка придомовой территории 1,2 кв. 2020 г. К=0,8</t>
    </r>
    <r>
      <rPr>
        <b/>
        <sz val="11"/>
        <color theme="1"/>
        <rFont val="Times New Roman"/>
        <family val="1"/>
        <charset val="204"/>
      </rPr>
      <t xml:space="preserve"> (корректировка 2020г.)</t>
    </r>
  </si>
  <si>
    <t>14.14</t>
  </si>
  <si>
    <r>
      <t xml:space="preserve">Уборка придомовой территории 3,4 кв. 2020 г. К=0,6;0,8 </t>
    </r>
    <r>
      <rPr>
        <b/>
        <sz val="11"/>
        <color theme="1"/>
        <rFont val="Times New Roman"/>
        <family val="1"/>
        <charset val="204"/>
      </rPr>
      <t>(корректировка 2020г.)</t>
    </r>
  </si>
  <si>
    <t xml:space="preserve"> Прочая работа (услуга)</t>
  </si>
  <si>
    <t>15.1</t>
  </si>
  <si>
    <t>Строительно-техническое исследование Ленина, д.27</t>
  </si>
  <si>
    <t>15.2</t>
  </si>
  <si>
    <t>ТО приборов учета тепловой энергии 2023 г.</t>
  </si>
  <si>
    <t>15.3</t>
  </si>
  <si>
    <t>15.4</t>
  </si>
  <si>
    <t>Диспетчеризация приборов учета тепловой энергии 2023</t>
  </si>
  <si>
    <t>15.5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</si>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</sst>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3" fontId="5" fillId="0" borderId="0" xfId="2" applyNumberFormat="1" applyFont="1"/>
    <xf numFmtId="0" fontId="5" fillId="0" borderId="0" xfId="2" applyFont="1"/>
    <xf numFmtId="0" fontId="2" fillId="0" borderId="0" xfId="2"/>
    <xf numFmtId="0" fontId="5" fillId="4" borderId="0" xfId="2" applyFont="1" applyFill="1" applyAlignment="1">
      <alignment horizontal="center" wrapText="1"/>
    </xf>
    <xf numFmtId="49" fontId="5" fillId="0" borderId="5" xfId="0" applyNumberFormat="1" applyFont="1" applyFill="1" applyBorder="1" applyAlignment="1">
      <alignment horizontal="right"/>
    </xf>
    <xf numFmtId="164" fontId="11" fillId="3" borderId="5" xfId="3" applyFont="1" applyFill="1" applyBorder="1" applyAlignment="1">
      <alignment horizontal="right" vertical="center" wrapText="1"/>
    </xf>
    <xf numFmtId="49" fontId="5" fillId="0" borderId="6" xfId="2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49" fontId="5" fillId="0" borderId="6" xfId="2" applyNumberFormat="1" applyFont="1" applyFill="1" applyBorder="1" applyAlignment="1">
      <alignment horizontal="right"/>
    </xf>
    <xf numFmtId="165" fontId="5" fillId="0" borderId="5" xfId="4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left" vertical="top" wrapText="1"/>
    </xf>
    <xf numFmtId="4" fontId="5" fillId="0" borderId="7" xfId="3" applyNumberFormat="1" applyFont="1" applyFill="1" applyBorder="1" applyAlignment="1">
      <alignment horizontal="right" vertical="center"/>
    </xf>
    <xf numFmtId="164" fontId="5" fillId="0" borderId="7" xfId="3" applyFont="1" applyFill="1" applyBorder="1" applyAlignment="1">
      <alignment horizontal="right" vertical="center"/>
    </xf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5" applyNumberFormat="1" applyFont="1" applyFill="1" applyBorder="1"/>
    <xf numFmtId="0" fontId="7" fillId="3" borderId="7" xfId="2" applyFont="1" applyFill="1" applyBorder="1" applyAlignment="1">
      <alignment horizontal="left" vertical="top" wrapText="1"/>
    </xf>
    <xf numFmtId="4" fontId="7" fillId="3" borderId="7" xfId="3" applyNumberFormat="1" applyFont="1" applyFill="1" applyBorder="1" applyAlignment="1">
      <alignment horizontal="right" vertical="center"/>
    </xf>
    <xf numFmtId="164" fontId="5" fillId="3" borderId="7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5" fillId="0" borderId="5" xfId="0" applyNumberFormat="1" applyFont="1" applyFill="1" applyBorder="1" applyAlignment="1">
      <alignment horizontal="left" vertical="top" wrapText="1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left"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0" fontId="11" fillId="0" borderId="5" xfId="2" applyFont="1" applyFill="1" applyBorder="1" applyAlignment="1">
      <alignment vertical="top" wrapText="1"/>
    </xf>
    <xf numFmtId="0" fontId="11" fillId="0" borderId="7" xfId="2" applyFont="1" applyFill="1" applyBorder="1" applyAlignment="1">
      <alignment vertical="top" wrapText="1"/>
    </xf>
    <xf numFmtId="4" fontId="11" fillId="0" borderId="7" xfId="3" applyNumberFormat="1" applyFont="1" applyFill="1" applyBorder="1" applyAlignment="1">
      <alignment horizontal="right" vertical="center"/>
    </xf>
    <xf numFmtId="164" fontId="11" fillId="0" borderId="7" xfId="3" applyFont="1" applyFill="1" applyBorder="1" applyAlignment="1">
      <alignment horizontal="right" vertical="center" wrapText="1"/>
    </xf>
    <xf numFmtId="164" fontId="11" fillId="0" borderId="7" xfId="3" applyFont="1" applyFill="1" applyBorder="1" applyAlignment="1">
      <alignment horizontal="right" vertical="center"/>
    </xf>
    <xf numFmtId="49" fontId="5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left" vertical="top" wrapText="1"/>
    </xf>
    <xf numFmtId="4" fontId="7" fillId="0" borderId="7" xfId="3" applyNumberFormat="1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3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32" xfId="27"/>
    <cellStyle name="Обычный 33" xfId="28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Финансовый 10" xfId="35"/>
    <cellStyle name="Финансовый 11" xfId="36"/>
    <cellStyle name="Финансовый 12" xfId="37"/>
    <cellStyle name="Финансовый 13" xfId="38"/>
    <cellStyle name="Финансовый 14" xfId="39"/>
    <cellStyle name="Финансовый 15" xfId="40"/>
    <cellStyle name="Финансовый 16" xfId="41"/>
    <cellStyle name="Финансовый 17" xfId="42"/>
    <cellStyle name="Финансовый 18" xfId="43"/>
    <cellStyle name="Финансовый 19" xfId="44"/>
    <cellStyle name="Финансовый 2" xfId="45"/>
    <cellStyle name="Финансовый 20" xfId="46"/>
    <cellStyle name="Финансовый 21" xfId="47"/>
    <cellStyle name="Финансовый 22" xfId="48"/>
    <cellStyle name="Финансовый 23" xfId="49"/>
    <cellStyle name="Финансовый 24" xfId="50"/>
    <cellStyle name="Финансовый 25" xfId="51"/>
    <cellStyle name="Финансовый 26" xfId="52"/>
    <cellStyle name="Финансовый 27" xfId="53"/>
    <cellStyle name="Финансовый 28" xfId="54"/>
    <cellStyle name="Финансовый 29" xfId="55"/>
    <cellStyle name="Финансовый 3" xfId="3"/>
    <cellStyle name="Финансовый 30" xfId="56"/>
    <cellStyle name="Финансовый 4" xfId="57"/>
    <cellStyle name="Финансовый 5" xfId="58"/>
    <cellStyle name="Финансовый 6" xfId="59"/>
    <cellStyle name="Финансовый 7" xfId="60"/>
    <cellStyle name="Финансовый 8" xfId="61"/>
    <cellStyle name="Финансовый 9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1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115"/>
    <col min="2" max="2" width="68.140625" style="122" customWidth="1"/>
    <col min="3" max="3" width="14.7109375" style="123" customWidth="1"/>
    <col min="4" max="4" width="9.140625" style="124" customWidth="1"/>
    <col min="5" max="5" width="12.7109375" style="124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943468.38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1082288.5399999998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669587.06999999995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399157.79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600*12+528.64*12</f>
        <v>13543.68</v>
      </c>
      <c r="E12" s="22">
        <f>600*12+528.64*12</f>
        <v>13543.68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832970.5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607576.56999999995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225393.93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249318.0399999998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C173</f>
        <v>2263713.9774832004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-1181425.4374832006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-237957.05748320045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SUM(C25:C31)</f>
        <v>360808.23486850632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182922.6</v>
      </c>
      <c r="D25" s="48" t="s">
        <v>29</v>
      </c>
      <c r="E25" s="49">
        <v>36584.519999999997</v>
      </c>
      <c r="F25" s="50"/>
      <c r="G25" s="51"/>
      <c r="H25" s="51"/>
    </row>
    <row r="26" spans="1:8" s="52" customFormat="1" ht="30" x14ac:dyDescent="0.25">
      <c r="A26" s="45" t="s">
        <v>30</v>
      </c>
      <c r="B26" s="46" t="s">
        <v>31</v>
      </c>
      <c r="C26" s="47">
        <v>30242.412634253153</v>
      </c>
      <c r="D26" s="48" t="s">
        <v>29</v>
      </c>
      <c r="E26" s="49">
        <v>6920.4599999999991</v>
      </c>
      <c r="F26" s="50"/>
      <c r="G26" s="51"/>
      <c r="H26" s="51"/>
    </row>
    <row r="27" spans="1:8" s="52" customFormat="1" ht="30" x14ac:dyDescent="0.25">
      <c r="A27" s="45" t="s">
        <v>32</v>
      </c>
      <c r="B27" s="46" t="s">
        <v>33</v>
      </c>
      <c r="C27" s="47">
        <v>33010.596634253146</v>
      </c>
      <c r="D27" s="48" t="s">
        <v>29</v>
      </c>
      <c r="E27" s="49">
        <v>6920.4599999999991</v>
      </c>
      <c r="F27" s="50"/>
      <c r="G27" s="51"/>
      <c r="H27" s="51"/>
    </row>
    <row r="28" spans="1:8" s="52" customFormat="1" ht="30" x14ac:dyDescent="0.25">
      <c r="A28" s="45" t="s">
        <v>34</v>
      </c>
      <c r="B28" s="46" t="s">
        <v>35</v>
      </c>
      <c r="C28" s="47">
        <v>28519.711199999994</v>
      </c>
      <c r="D28" s="48" t="s">
        <v>29</v>
      </c>
      <c r="E28" s="49">
        <v>6922.2599999999984</v>
      </c>
      <c r="F28" s="50"/>
      <c r="G28" s="51"/>
      <c r="H28" s="51"/>
    </row>
    <row r="29" spans="1:8" s="52" customFormat="1" ht="30" x14ac:dyDescent="0.25">
      <c r="A29" s="45" t="s">
        <v>36</v>
      </c>
      <c r="B29" s="46" t="s">
        <v>37</v>
      </c>
      <c r="C29" s="47">
        <v>30250.276199999993</v>
      </c>
      <c r="D29" s="48" t="s">
        <v>29</v>
      </c>
      <c r="E29" s="49">
        <v>6922.2599999999984</v>
      </c>
      <c r="F29" s="50"/>
      <c r="G29" s="51"/>
      <c r="H29" s="51"/>
    </row>
    <row r="30" spans="1:8" s="52" customFormat="1" ht="30" x14ac:dyDescent="0.25">
      <c r="A30" s="45" t="s">
        <v>38</v>
      </c>
      <c r="B30" s="46" t="s">
        <v>39</v>
      </c>
      <c r="C30" s="47">
        <v>27342.926999999996</v>
      </c>
      <c r="D30" s="48" t="s">
        <v>29</v>
      </c>
      <c r="E30" s="49">
        <v>6922.2599999999984</v>
      </c>
      <c r="F30" s="50"/>
      <c r="G30" s="51"/>
      <c r="H30" s="51"/>
    </row>
    <row r="31" spans="1:8" s="52" customFormat="1" ht="30" x14ac:dyDescent="0.25">
      <c r="A31" s="45" t="s">
        <v>40</v>
      </c>
      <c r="B31" s="46" t="s">
        <v>41</v>
      </c>
      <c r="C31" s="47">
        <v>28519.711199999994</v>
      </c>
      <c r="D31" s="48" t="s">
        <v>29</v>
      </c>
      <c r="E31" s="49">
        <v>6922.2599999999984</v>
      </c>
      <c r="F31" s="50"/>
      <c r="G31" s="51"/>
      <c r="H31" s="51"/>
    </row>
    <row r="32" spans="1:8" s="53" customFormat="1" ht="28.5" x14ac:dyDescent="0.25">
      <c r="A32" s="7">
        <v>2</v>
      </c>
      <c r="B32" s="41" t="s">
        <v>42</v>
      </c>
      <c r="C32" s="42">
        <f>SUM(C33:C39)</f>
        <v>171156.21392569019</v>
      </c>
      <c r="D32" s="43"/>
      <c r="E32" s="43"/>
    </row>
    <row r="33" spans="1:8" s="52" customFormat="1" x14ac:dyDescent="0.25">
      <c r="A33" s="45" t="s">
        <v>6</v>
      </c>
      <c r="B33" s="46" t="s">
        <v>43</v>
      </c>
      <c r="C33" s="47">
        <v>88413.84</v>
      </c>
      <c r="D33" s="48" t="s">
        <v>29</v>
      </c>
      <c r="E33" s="49">
        <v>36584.519999999997</v>
      </c>
      <c r="F33" s="51"/>
      <c r="G33" s="51"/>
      <c r="H33" s="51"/>
    </row>
    <row r="34" spans="1:8" s="52" customFormat="1" x14ac:dyDescent="0.25">
      <c r="A34" s="45" t="s">
        <v>8</v>
      </c>
      <c r="B34" s="46" t="s">
        <v>44</v>
      </c>
      <c r="C34" s="47">
        <v>14967.393426912329</v>
      </c>
      <c r="D34" s="54" t="s">
        <v>29</v>
      </c>
      <c r="E34" s="49">
        <v>7391.3099999999977</v>
      </c>
      <c r="F34" s="51"/>
      <c r="G34" s="51"/>
      <c r="H34" s="51"/>
    </row>
    <row r="35" spans="1:8" s="52" customFormat="1" x14ac:dyDescent="0.25">
      <c r="A35" s="45" t="s">
        <v>10</v>
      </c>
      <c r="B35" s="46" t="s">
        <v>45</v>
      </c>
      <c r="C35" s="47">
        <v>15972.412916688647</v>
      </c>
      <c r="D35" s="54" t="s">
        <v>29</v>
      </c>
      <c r="E35" s="49">
        <v>6920.4599999999991</v>
      </c>
      <c r="F35" s="51"/>
      <c r="G35" s="51"/>
      <c r="H35" s="51"/>
    </row>
    <row r="36" spans="1:8" s="52" customFormat="1" x14ac:dyDescent="0.25">
      <c r="A36" s="45" t="s">
        <v>46</v>
      </c>
      <c r="B36" s="46" t="s">
        <v>47</v>
      </c>
      <c r="C36" s="47">
        <v>13152.293999999996</v>
      </c>
      <c r="D36" s="54" t="s">
        <v>29</v>
      </c>
      <c r="E36" s="49">
        <v>6922.2599999999984</v>
      </c>
      <c r="F36" s="51"/>
      <c r="G36" s="51"/>
      <c r="H36" s="51"/>
    </row>
    <row r="37" spans="1:8" s="52" customFormat="1" x14ac:dyDescent="0.25">
      <c r="A37" s="45" t="s">
        <v>48</v>
      </c>
      <c r="B37" s="46" t="s">
        <v>49</v>
      </c>
      <c r="C37" s="47">
        <v>14017.594764538253</v>
      </c>
      <c r="D37" s="54" t="s">
        <v>29</v>
      </c>
      <c r="E37" s="49">
        <v>6922.2599999999984</v>
      </c>
      <c r="F37" s="51"/>
      <c r="G37" s="51"/>
      <c r="H37" s="51"/>
    </row>
    <row r="38" spans="1:8" s="52" customFormat="1" x14ac:dyDescent="0.25">
      <c r="A38" s="45" t="s">
        <v>50</v>
      </c>
      <c r="B38" s="46" t="s">
        <v>51</v>
      </c>
      <c r="C38" s="47">
        <v>11490.454817550988</v>
      </c>
      <c r="D38" s="54" t="s">
        <v>29</v>
      </c>
      <c r="E38" s="49">
        <v>6921.9599999999991</v>
      </c>
      <c r="F38" s="51"/>
      <c r="G38" s="51"/>
      <c r="H38" s="51"/>
    </row>
    <row r="39" spans="1:8" s="52" customFormat="1" x14ac:dyDescent="0.25">
      <c r="A39" s="45" t="s">
        <v>52</v>
      </c>
      <c r="B39" s="46" t="s">
        <v>53</v>
      </c>
      <c r="C39" s="47">
        <v>13142.224</v>
      </c>
      <c r="D39" s="54" t="s">
        <v>29</v>
      </c>
      <c r="E39" s="49">
        <v>6916.9599999999991</v>
      </c>
      <c r="F39" s="51"/>
      <c r="G39" s="51"/>
      <c r="H39" s="51"/>
    </row>
    <row r="40" spans="1:8" s="53" customFormat="1" x14ac:dyDescent="0.25">
      <c r="A40" s="7">
        <v>3</v>
      </c>
      <c r="B40" s="41" t="s">
        <v>54</v>
      </c>
      <c r="C40" s="42">
        <f>C41</f>
        <v>0</v>
      </c>
      <c r="D40" s="55"/>
      <c r="E40" s="43"/>
    </row>
    <row r="41" spans="1:8" s="52" customFormat="1" x14ac:dyDescent="0.25">
      <c r="A41" s="45" t="s">
        <v>13</v>
      </c>
      <c r="B41" s="46"/>
      <c r="C41" s="47"/>
      <c r="D41" s="48"/>
      <c r="E41" s="49"/>
      <c r="F41" s="51"/>
      <c r="G41" s="51"/>
      <c r="H41" s="51"/>
    </row>
    <row r="42" spans="1:8" s="53" customFormat="1" ht="28.5" x14ac:dyDescent="0.25">
      <c r="A42" s="7">
        <v>4</v>
      </c>
      <c r="B42" s="41" t="s">
        <v>55</v>
      </c>
      <c r="C42" s="42">
        <f>SUM(C43:C65)</f>
        <v>55112.489817126574</v>
      </c>
      <c r="D42" s="43"/>
      <c r="E42" s="43"/>
    </row>
    <row r="43" spans="1:8" s="52" customFormat="1" ht="30" x14ac:dyDescent="0.25">
      <c r="A43" s="45" t="s">
        <v>56</v>
      </c>
      <c r="B43" s="46" t="s">
        <v>57</v>
      </c>
      <c r="C43" s="47">
        <v>4573.0600000000004</v>
      </c>
      <c r="D43" s="48" t="s">
        <v>29</v>
      </c>
      <c r="E43" s="49">
        <v>36584.519999999997</v>
      </c>
      <c r="F43" s="51"/>
      <c r="G43" s="51"/>
      <c r="H43" s="51"/>
    </row>
    <row r="44" spans="1:8" s="52" customFormat="1" ht="30" x14ac:dyDescent="0.25">
      <c r="A44" s="45" t="s">
        <v>58</v>
      </c>
      <c r="B44" s="46" t="s">
        <v>59</v>
      </c>
      <c r="C44" s="47">
        <v>2837.3898171265755</v>
      </c>
      <c r="D44" s="54" t="s">
        <v>29</v>
      </c>
      <c r="E44" s="49">
        <v>6920.4599999999991</v>
      </c>
      <c r="F44" s="51"/>
      <c r="G44" s="51"/>
      <c r="H44" s="51"/>
    </row>
    <row r="45" spans="1:8" s="52" customFormat="1" ht="30" x14ac:dyDescent="0.25">
      <c r="A45" s="45" t="s">
        <v>60</v>
      </c>
      <c r="B45" s="46" t="s">
        <v>61</v>
      </c>
      <c r="C45" s="47">
        <v>761.25181712657627</v>
      </c>
      <c r="D45" s="54" t="s">
        <v>29</v>
      </c>
      <c r="E45" s="49">
        <v>6920.4599999999991</v>
      </c>
      <c r="F45" s="51"/>
      <c r="G45" s="51"/>
      <c r="H45" s="51"/>
    </row>
    <row r="46" spans="1:8" s="52" customFormat="1" ht="30" x14ac:dyDescent="0.25">
      <c r="A46" s="45" t="s">
        <v>62</v>
      </c>
      <c r="B46" s="46" t="s">
        <v>63</v>
      </c>
      <c r="C46" s="47">
        <v>692.22599999999989</v>
      </c>
      <c r="D46" s="54" t="s">
        <v>29</v>
      </c>
      <c r="E46" s="49">
        <v>6922.2599999999984</v>
      </c>
      <c r="F46" s="51"/>
      <c r="G46" s="51"/>
      <c r="H46" s="51"/>
    </row>
    <row r="47" spans="1:8" s="52" customFormat="1" ht="30" x14ac:dyDescent="0.25">
      <c r="A47" s="45" t="s">
        <v>64</v>
      </c>
      <c r="B47" s="46" t="s">
        <v>65</v>
      </c>
      <c r="C47" s="47">
        <v>692.22599999999989</v>
      </c>
      <c r="D47" s="54" t="s">
        <v>29</v>
      </c>
      <c r="E47" s="49">
        <v>6922.2599999999984</v>
      </c>
      <c r="F47" s="51"/>
      <c r="G47" s="51"/>
      <c r="H47" s="51"/>
    </row>
    <row r="48" spans="1:8" s="52" customFormat="1" ht="30" x14ac:dyDescent="0.25">
      <c r="A48" s="45" t="s">
        <v>66</v>
      </c>
      <c r="B48" s="46" t="s">
        <v>67</v>
      </c>
      <c r="C48" s="47">
        <v>692.22599999999989</v>
      </c>
      <c r="D48" s="54" t="s">
        <v>29</v>
      </c>
      <c r="E48" s="49">
        <v>6922.2599999999984</v>
      </c>
      <c r="F48" s="51"/>
      <c r="G48" s="51"/>
      <c r="H48" s="51"/>
    </row>
    <row r="49" spans="1:8" s="52" customFormat="1" ht="30" x14ac:dyDescent="0.25">
      <c r="A49" s="45" t="s">
        <v>68</v>
      </c>
      <c r="B49" s="46" t="s">
        <v>69</v>
      </c>
      <c r="C49" s="47">
        <v>623.00339999999983</v>
      </c>
      <c r="D49" s="54" t="s">
        <v>29</v>
      </c>
      <c r="E49" s="49">
        <v>6922.2599999999984</v>
      </c>
      <c r="F49" s="51"/>
      <c r="G49" s="51"/>
      <c r="H49" s="51"/>
    </row>
    <row r="50" spans="1:8" s="52" customFormat="1" ht="30" x14ac:dyDescent="0.25">
      <c r="A50" s="45" t="s">
        <v>70</v>
      </c>
      <c r="B50" s="46" t="s">
        <v>71</v>
      </c>
      <c r="C50" s="47">
        <v>2440.19</v>
      </c>
      <c r="D50" s="48" t="s">
        <v>29</v>
      </c>
      <c r="E50" s="49">
        <v>36584.519999999997</v>
      </c>
      <c r="F50" s="51"/>
      <c r="G50" s="51"/>
      <c r="H50" s="51"/>
    </row>
    <row r="51" spans="1:8" s="52" customFormat="1" ht="30" x14ac:dyDescent="0.25">
      <c r="A51" s="45" t="s">
        <v>72</v>
      </c>
      <c r="B51" s="56" t="s">
        <v>73</v>
      </c>
      <c r="C51" s="57">
        <v>415.22881712657625</v>
      </c>
      <c r="D51" s="48" t="s">
        <v>29</v>
      </c>
      <c r="E51" s="58">
        <v>6920.4599999999991</v>
      </c>
      <c r="F51" s="51"/>
      <c r="G51" s="51"/>
      <c r="H51" s="51"/>
    </row>
    <row r="52" spans="1:8" s="52" customFormat="1" x14ac:dyDescent="0.25">
      <c r="A52" s="45" t="s">
        <v>74</v>
      </c>
      <c r="B52" s="56" t="s">
        <v>75</v>
      </c>
      <c r="C52" s="57">
        <v>3962.1</v>
      </c>
      <c r="D52" s="59" t="s">
        <v>29</v>
      </c>
      <c r="E52" s="58">
        <v>36584.519999999997</v>
      </c>
      <c r="F52" s="51"/>
      <c r="G52" s="51"/>
      <c r="H52" s="51"/>
    </row>
    <row r="53" spans="1:8" s="52" customFormat="1" ht="30" x14ac:dyDescent="0.25">
      <c r="A53" s="45" t="s">
        <v>76</v>
      </c>
      <c r="B53" s="56" t="s">
        <v>77</v>
      </c>
      <c r="C53" s="57">
        <v>622.84018287342371</v>
      </c>
      <c r="D53" s="54" t="s">
        <v>29</v>
      </c>
      <c r="E53" s="58">
        <v>6920.4599999999991</v>
      </c>
      <c r="F53" s="51"/>
      <c r="G53" s="51"/>
      <c r="H53" s="51"/>
    </row>
    <row r="54" spans="1:8" s="52" customFormat="1" ht="30" x14ac:dyDescent="0.25">
      <c r="A54" s="45" t="s">
        <v>78</v>
      </c>
      <c r="B54" s="56" t="s">
        <v>79</v>
      </c>
      <c r="C54" s="57">
        <v>692.04599999999994</v>
      </c>
      <c r="D54" s="54" t="s">
        <v>29</v>
      </c>
      <c r="E54" s="58">
        <v>6920.4599999999991</v>
      </c>
      <c r="F54" s="51"/>
      <c r="G54" s="51"/>
      <c r="H54" s="51"/>
    </row>
    <row r="55" spans="1:8" s="52" customFormat="1" ht="30" x14ac:dyDescent="0.25">
      <c r="A55" s="45" t="s">
        <v>80</v>
      </c>
      <c r="B55" s="56" t="s">
        <v>81</v>
      </c>
      <c r="C55" s="57">
        <v>623.00339999999983</v>
      </c>
      <c r="D55" s="54" t="s">
        <v>29</v>
      </c>
      <c r="E55" s="58">
        <v>6922.2599999999984</v>
      </c>
      <c r="F55" s="51"/>
      <c r="G55" s="51"/>
      <c r="H55" s="51"/>
    </row>
    <row r="56" spans="1:8" s="52" customFormat="1" ht="30" x14ac:dyDescent="0.25">
      <c r="A56" s="45" t="s">
        <v>82</v>
      </c>
      <c r="B56" s="56" t="s">
        <v>83</v>
      </c>
      <c r="C56" s="57">
        <v>623.00339999999983</v>
      </c>
      <c r="D56" s="54" t="s">
        <v>29</v>
      </c>
      <c r="E56" s="58">
        <v>6922.2599999999984</v>
      </c>
      <c r="F56" s="51"/>
      <c r="G56" s="51"/>
      <c r="H56" s="51"/>
    </row>
    <row r="57" spans="1:8" s="52" customFormat="1" ht="30" x14ac:dyDescent="0.25">
      <c r="A57" s="45" t="s">
        <v>84</v>
      </c>
      <c r="B57" s="56" t="s">
        <v>85</v>
      </c>
      <c r="C57" s="57">
        <v>623.00339999999983</v>
      </c>
      <c r="D57" s="54" t="s">
        <v>29</v>
      </c>
      <c r="E57" s="58">
        <v>6922.2599999999984</v>
      </c>
      <c r="F57" s="51"/>
      <c r="G57" s="51"/>
      <c r="H57" s="51"/>
    </row>
    <row r="58" spans="1:8" s="52" customFormat="1" ht="30" x14ac:dyDescent="0.25">
      <c r="A58" s="45" t="s">
        <v>86</v>
      </c>
      <c r="B58" s="56" t="s">
        <v>87</v>
      </c>
      <c r="C58" s="57">
        <v>623.00339999999983</v>
      </c>
      <c r="D58" s="54" t="s">
        <v>29</v>
      </c>
      <c r="E58" s="58">
        <v>6922.2599999999984</v>
      </c>
      <c r="F58" s="51"/>
      <c r="G58" s="51"/>
      <c r="H58" s="51"/>
    </row>
    <row r="59" spans="1:8" s="52" customFormat="1" ht="30" x14ac:dyDescent="0.25">
      <c r="A59" s="45" t="s">
        <v>88</v>
      </c>
      <c r="B59" s="46" t="s">
        <v>89</v>
      </c>
      <c r="C59" s="60">
        <v>17074</v>
      </c>
      <c r="D59" s="48" t="s">
        <v>29</v>
      </c>
      <c r="E59" s="49">
        <v>36584.519999999997</v>
      </c>
      <c r="F59" s="51"/>
      <c r="G59" s="51"/>
      <c r="H59" s="51"/>
    </row>
    <row r="60" spans="1:8" s="52" customFormat="1" ht="30" x14ac:dyDescent="0.25">
      <c r="A60" s="45" t="s">
        <v>90</v>
      </c>
      <c r="B60" s="46" t="s">
        <v>91</v>
      </c>
      <c r="C60" s="60">
        <v>2837.3898171265755</v>
      </c>
      <c r="D60" s="54" t="s">
        <v>29</v>
      </c>
      <c r="E60" s="49">
        <v>6920.4599999999991</v>
      </c>
      <c r="F60" s="51"/>
      <c r="G60" s="51"/>
      <c r="H60" s="51"/>
    </row>
    <row r="61" spans="1:8" s="52" customFormat="1" ht="30" x14ac:dyDescent="0.25">
      <c r="A61" s="45" t="s">
        <v>92</v>
      </c>
      <c r="B61" s="46" t="s">
        <v>93</v>
      </c>
      <c r="C61" s="60">
        <v>2975.795365746847</v>
      </c>
      <c r="D61" s="54" t="s">
        <v>29</v>
      </c>
      <c r="E61" s="49">
        <v>6920.4599999999991</v>
      </c>
      <c r="F61" s="51"/>
      <c r="G61" s="51"/>
      <c r="H61" s="51"/>
    </row>
    <row r="62" spans="1:8" s="52" customFormat="1" ht="30" x14ac:dyDescent="0.25">
      <c r="A62" s="45" t="s">
        <v>94</v>
      </c>
      <c r="B62" s="46" t="s">
        <v>95</v>
      </c>
      <c r="C62" s="60">
        <v>2630.4587999999994</v>
      </c>
      <c r="D62" s="54" t="s">
        <v>29</v>
      </c>
      <c r="E62" s="49">
        <v>6922.2599999999984</v>
      </c>
      <c r="F62" s="51"/>
      <c r="G62" s="51"/>
      <c r="H62" s="51"/>
    </row>
    <row r="63" spans="1:8" s="52" customFormat="1" ht="30" x14ac:dyDescent="0.25">
      <c r="A63" s="45" t="s">
        <v>96</v>
      </c>
      <c r="B63" s="46" t="s">
        <v>97</v>
      </c>
      <c r="C63" s="60">
        <v>2838.1265999999991</v>
      </c>
      <c r="D63" s="54" t="s">
        <v>29</v>
      </c>
      <c r="E63" s="49">
        <v>6922.2599999999984</v>
      </c>
      <c r="F63" s="51"/>
      <c r="G63" s="51"/>
      <c r="H63" s="51"/>
    </row>
    <row r="64" spans="1:8" s="52" customFormat="1" ht="30" x14ac:dyDescent="0.25">
      <c r="A64" s="45" t="s">
        <v>98</v>
      </c>
      <c r="B64" s="46" t="s">
        <v>99</v>
      </c>
      <c r="C64" s="60">
        <v>2630.4587999999994</v>
      </c>
      <c r="D64" s="54" t="s">
        <v>29</v>
      </c>
      <c r="E64" s="49">
        <v>6922.2599999999984</v>
      </c>
      <c r="F64" s="51"/>
      <c r="G64" s="51"/>
      <c r="H64" s="51"/>
    </row>
    <row r="65" spans="1:8" s="52" customFormat="1" ht="30" x14ac:dyDescent="0.25">
      <c r="A65" s="45" t="s">
        <v>100</v>
      </c>
      <c r="B65" s="46" t="s">
        <v>101</v>
      </c>
      <c r="C65" s="60">
        <v>2630.4587999999994</v>
      </c>
      <c r="D65" s="54" t="s">
        <v>29</v>
      </c>
      <c r="E65" s="49">
        <v>6922.2599999999984</v>
      </c>
      <c r="F65" s="51"/>
      <c r="G65" s="51"/>
      <c r="H65" s="51"/>
    </row>
    <row r="66" spans="1:8" ht="42.75" outlineLevel="1" x14ac:dyDescent="0.25">
      <c r="A66" s="7">
        <v>5</v>
      </c>
      <c r="B66" s="41" t="s">
        <v>102</v>
      </c>
      <c r="C66" s="61">
        <f>SUM(C67:C74)</f>
        <v>36454.179999999993</v>
      </c>
      <c r="D66" s="62"/>
      <c r="E66" s="62"/>
      <c r="F66" s="44"/>
      <c r="G66" s="44"/>
    </row>
    <row r="67" spans="1:8" outlineLevel="1" x14ac:dyDescent="0.25">
      <c r="A67" s="18" t="s">
        <v>103</v>
      </c>
      <c r="B67" s="63" t="s">
        <v>104</v>
      </c>
      <c r="C67" s="64">
        <v>2938.41</v>
      </c>
      <c r="D67" s="65" t="s">
        <v>105</v>
      </c>
      <c r="E67" s="65">
        <v>9</v>
      </c>
      <c r="F67" s="44"/>
      <c r="G67" s="44"/>
    </row>
    <row r="68" spans="1:8" outlineLevel="1" x14ac:dyDescent="0.25">
      <c r="A68" s="18" t="s">
        <v>106</v>
      </c>
      <c r="B68" s="63" t="s">
        <v>107</v>
      </c>
      <c r="C68" s="64">
        <v>358.47</v>
      </c>
      <c r="D68" s="65" t="s">
        <v>105</v>
      </c>
      <c r="E68" s="65">
        <v>1</v>
      </c>
      <c r="F68" s="44"/>
      <c r="G68" s="44"/>
    </row>
    <row r="69" spans="1:8" ht="30" customHeight="1" outlineLevel="1" x14ac:dyDescent="0.25">
      <c r="A69" s="18" t="s">
        <v>108</v>
      </c>
      <c r="B69" s="63" t="s">
        <v>109</v>
      </c>
      <c r="C69" s="64">
        <v>1965.62</v>
      </c>
      <c r="D69" s="65" t="s">
        <v>110</v>
      </c>
      <c r="E69" s="65">
        <v>1</v>
      </c>
      <c r="F69" s="44"/>
      <c r="G69" s="44"/>
    </row>
    <row r="70" spans="1:8" outlineLevel="1" x14ac:dyDescent="0.25">
      <c r="A70" s="18" t="s">
        <v>111</v>
      </c>
      <c r="B70" s="63" t="s">
        <v>112</v>
      </c>
      <c r="C70" s="64">
        <v>10605.39</v>
      </c>
      <c r="D70" s="65" t="s">
        <v>29</v>
      </c>
      <c r="E70" s="65">
        <v>3</v>
      </c>
      <c r="F70" s="44"/>
      <c r="G70" s="44"/>
    </row>
    <row r="71" spans="1:8" outlineLevel="1" x14ac:dyDescent="0.25">
      <c r="A71" s="18" t="s">
        <v>113</v>
      </c>
      <c r="B71" s="63" t="s">
        <v>114</v>
      </c>
      <c r="C71" s="64">
        <v>1261.82</v>
      </c>
      <c r="D71" s="65" t="s">
        <v>105</v>
      </c>
      <c r="E71" s="65">
        <v>1</v>
      </c>
      <c r="F71" s="44"/>
      <c r="G71" s="44"/>
    </row>
    <row r="72" spans="1:8" outlineLevel="1" x14ac:dyDescent="0.25">
      <c r="A72" s="18" t="s">
        <v>115</v>
      </c>
      <c r="B72" s="63" t="s">
        <v>116</v>
      </c>
      <c r="C72" s="64">
        <v>16402.88</v>
      </c>
      <c r="D72" s="65" t="s">
        <v>105</v>
      </c>
      <c r="E72" s="65">
        <v>8</v>
      </c>
      <c r="F72" s="44"/>
      <c r="G72" s="44"/>
    </row>
    <row r="73" spans="1:8" outlineLevel="1" x14ac:dyDescent="0.25">
      <c r="A73" s="18" t="s">
        <v>117</v>
      </c>
      <c r="B73" s="63" t="s">
        <v>118</v>
      </c>
      <c r="C73" s="64">
        <v>2111.56</v>
      </c>
      <c r="D73" s="65" t="s">
        <v>105</v>
      </c>
      <c r="E73" s="65">
        <v>4</v>
      </c>
      <c r="F73" s="44"/>
      <c r="G73" s="44"/>
    </row>
    <row r="74" spans="1:8" outlineLevel="1" x14ac:dyDescent="0.25">
      <c r="A74" s="18" t="s">
        <v>119</v>
      </c>
      <c r="B74" s="63" t="s">
        <v>120</v>
      </c>
      <c r="C74" s="64">
        <v>810.03</v>
      </c>
      <c r="D74" s="65" t="s">
        <v>105</v>
      </c>
      <c r="E74" s="65">
        <v>1</v>
      </c>
      <c r="F74" s="44"/>
      <c r="G74" s="44"/>
    </row>
    <row r="75" spans="1:8" s="69" customFormat="1" ht="42.75" outlineLevel="2" x14ac:dyDescent="0.25">
      <c r="A75" s="66">
        <v>6</v>
      </c>
      <c r="B75" s="41" t="s">
        <v>121</v>
      </c>
      <c r="C75" s="67">
        <f>SUM(C76:C124)</f>
        <v>837817.45000000007</v>
      </c>
      <c r="D75" s="68"/>
      <c r="E75" s="68"/>
    </row>
    <row r="76" spans="1:8" s="69" customFormat="1" outlineLevel="2" x14ac:dyDescent="0.25">
      <c r="A76" s="70" t="s">
        <v>122</v>
      </c>
      <c r="B76" s="63" t="s">
        <v>123</v>
      </c>
      <c r="C76" s="71">
        <v>1459.35</v>
      </c>
      <c r="D76" s="72" t="s">
        <v>105</v>
      </c>
      <c r="E76" s="72">
        <v>5</v>
      </c>
    </row>
    <row r="77" spans="1:8" s="69" customFormat="1" outlineLevel="2" x14ac:dyDescent="0.25">
      <c r="A77" s="70" t="s">
        <v>124</v>
      </c>
      <c r="B77" s="63" t="s">
        <v>125</v>
      </c>
      <c r="C77" s="71">
        <v>3073.8</v>
      </c>
      <c r="D77" s="72" t="s">
        <v>105</v>
      </c>
      <c r="E77" s="72">
        <v>5</v>
      </c>
    </row>
    <row r="78" spans="1:8" s="69" customFormat="1" outlineLevel="2" x14ac:dyDescent="0.25">
      <c r="A78" s="70" t="s">
        <v>126</v>
      </c>
      <c r="B78" s="63" t="s">
        <v>127</v>
      </c>
      <c r="C78" s="71">
        <v>3862.74</v>
      </c>
      <c r="D78" s="72" t="s">
        <v>105</v>
      </c>
      <c r="E78" s="72">
        <v>1</v>
      </c>
    </row>
    <row r="79" spans="1:8" s="69" customFormat="1" outlineLevel="2" x14ac:dyDescent="0.25">
      <c r="A79" s="70" t="s">
        <v>128</v>
      </c>
      <c r="B79" s="63" t="s">
        <v>129</v>
      </c>
      <c r="C79" s="71">
        <v>1755.66</v>
      </c>
      <c r="D79" s="72" t="s">
        <v>105</v>
      </c>
      <c r="E79" s="72">
        <v>1</v>
      </c>
    </row>
    <row r="80" spans="1:8" s="69" customFormat="1" outlineLevel="2" x14ac:dyDescent="0.25">
      <c r="A80" s="70" t="s">
        <v>130</v>
      </c>
      <c r="B80" s="63" t="s">
        <v>131</v>
      </c>
      <c r="C80" s="71">
        <v>991.74</v>
      </c>
      <c r="D80" s="72" t="s">
        <v>105</v>
      </c>
      <c r="E80" s="72">
        <v>1</v>
      </c>
    </row>
    <row r="81" spans="1:5" s="69" customFormat="1" outlineLevel="2" x14ac:dyDescent="0.25">
      <c r="A81" s="70" t="s">
        <v>132</v>
      </c>
      <c r="B81" s="63" t="s">
        <v>133</v>
      </c>
      <c r="C81" s="71">
        <v>478319.67</v>
      </c>
      <c r="D81" s="72" t="s">
        <v>110</v>
      </c>
      <c r="E81" s="72">
        <v>1</v>
      </c>
    </row>
    <row r="82" spans="1:5" s="69" customFormat="1" outlineLevel="2" x14ac:dyDescent="0.25">
      <c r="A82" s="70" t="s">
        <v>134</v>
      </c>
      <c r="B82" s="63" t="s">
        <v>135</v>
      </c>
      <c r="C82" s="71">
        <v>13347.15</v>
      </c>
      <c r="D82" s="72" t="s">
        <v>105</v>
      </c>
      <c r="E82" s="72">
        <v>3</v>
      </c>
    </row>
    <row r="83" spans="1:5" s="69" customFormat="1" outlineLevel="2" x14ac:dyDescent="0.25">
      <c r="A83" s="70" t="s">
        <v>136</v>
      </c>
      <c r="B83" s="63" t="s">
        <v>137</v>
      </c>
      <c r="C83" s="71">
        <v>3820.4</v>
      </c>
      <c r="D83" s="72" t="s">
        <v>138</v>
      </c>
      <c r="E83" s="72">
        <v>1</v>
      </c>
    </row>
    <row r="84" spans="1:5" s="69" customFormat="1" outlineLevel="2" x14ac:dyDescent="0.25">
      <c r="A84" s="70" t="s">
        <v>139</v>
      </c>
      <c r="B84" s="63" t="s">
        <v>140</v>
      </c>
      <c r="C84" s="71">
        <v>799.3</v>
      </c>
      <c r="D84" s="72" t="s">
        <v>105</v>
      </c>
      <c r="E84" s="72">
        <v>1</v>
      </c>
    </row>
    <row r="85" spans="1:5" s="69" customFormat="1" outlineLevel="2" x14ac:dyDescent="0.25">
      <c r="A85" s="70" t="s">
        <v>141</v>
      </c>
      <c r="B85" s="73" t="s">
        <v>142</v>
      </c>
      <c r="C85" s="74">
        <v>547.20000000000005</v>
      </c>
      <c r="D85" s="75" t="s">
        <v>143</v>
      </c>
      <c r="E85" s="75">
        <v>1</v>
      </c>
    </row>
    <row r="86" spans="1:5" s="69" customFormat="1" ht="30" outlineLevel="2" x14ac:dyDescent="0.25">
      <c r="A86" s="70" t="s">
        <v>144</v>
      </c>
      <c r="B86" s="73" t="s">
        <v>145</v>
      </c>
      <c r="C86" s="74">
        <v>2289.9499999999998</v>
      </c>
      <c r="D86" s="75" t="s">
        <v>110</v>
      </c>
      <c r="E86" s="75">
        <v>1</v>
      </c>
    </row>
    <row r="87" spans="1:5" s="69" customFormat="1" ht="30" outlineLevel="2" x14ac:dyDescent="0.25">
      <c r="A87" s="70" t="s">
        <v>146</v>
      </c>
      <c r="B87" s="73" t="s">
        <v>147</v>
      </c>
      <c r="C87" s="74">
        <v>1965.62</v>
      </c>
      <c r="D87" s="75" t="s">
        <v>110</v>
      </c>
      <c r="E87" s="75">
        <v>1</v>
      </c>
    </row>
    <row r="88" spans="1:5" s="69" customFormat="1" outlineLevel="2" x14ac:dyDescent="0.25">
      <c r="A88" s="70" t="s">
        <v>148</v>
      </c>
      <c r="B88" s="73" t="s">
        <v>149</v>
      </c>
      <c r="C88" s="74">
        <v>7007.5</v>
      </c>
      <c r="D88" s="75" t="s">
        <v>105</v>
      </c>
      <c r="E88" s="75">
        <v>10</v>
      </c>
    </row>
    <row r="89" spans="1:5" s="69" customFormat="1" outlineLevel="2" x14ac:dyDescent="0.25">
      <c r="A89" s="70" t="s">
        <v>150</v>
      </c>
      <c r="B89" s="73" t="s">
        <v>149</v>
      </c>
      <c r="C89" s="74">
        <v>2574.34</v>
      </c>
      <c r="D89" s="75" t="s">
        <v>105</v>
      </c>
      <c r="E89" s="75">
        <v>2</v>
      </c>
    </row>
    <row r="90" spans="1:5" s="69" customFormat="1" outlineLevel="2" x14ac:dyDescent="0.25">
      <c r="A90" s="70" t="s">
        <v>151</v>
      </c>
      <c r="B90" s="73" t="s">
        <v>149</v>
      </c>
      <c r="C90" s="74">
        <v>573.07000000000005</v>
      </c>
      <c r="D90" s="75" t="s">
        <v>105</v>
      </c>
      <c r="E90" s="75">
        <v>1</v>
      </c>
    </row>
    <row r="91" spans="1:5" s="69" customFormat="1" outlineLevel="2" x14ac:dyDescent="0.25">
      <c r="A91" s="70" t="s">
        <v>152</v>
      </c>
      <c r="B91" s="73" t="s">
        <v>153</v>
      </c>
      <c r="C91" s="74">
        <v>1066.0999999999999</v>
      </c>
      <c r="D91" s="75" t="s">
        <v>105</v>
      </c>
      <c r="E91" s="75">
        <v>1</v>
      </c>
    </row>
    <row r="92" spans="1:5" s="69" customFormat="1" outlineLevel="2" x14ac:dyDescent="0.25">
      <c r="A92" s="70" t="s">
        <v>154</v>
      </c>
      <c r="B92" s="73" t="s">
        <v>155</v>
      </c>
      <c r="C92" s="74">
        <v>2128.61</v>
      </c>
      <c r="D92" s="75" t="s">
        <v>156</v>
      </c>
      <c r="E92" s="75">
        <v>1</v>
      </c>
    </row>
    <row r="93" spans="1:5" s="69" customFormat="1" ht="30" outlineLevel="2" x14ac:dyDescent="0.25">
      <c r="A93" s="70" t="s">
        <v>157</v>
      </c>
      <c r="B93" s="73" t="s">
        <v>158</v>
      </c>
      <c r="C93" s="74">
        <v>2252.31</v>
      </c>
      <c r="D93" s="75" t="s">
        <v>156</v>
      </c>
      <c r="E93" s="75">
        <v>1</v>
      </c>
    </row>
    <row r="94" spans="1:5" s="69" customFormat="1" outlineLevel="2" x14ac:dyDescent="0.25">
      <c r="A94" s="70" t="s">
        <v>159</v>
      </c>
      <c r="B94" s="73" t="s">
        <v>160</v>
      </c>
      <c r="C94" s="74">
        <v>2128.61</v>
      </c>
      <c r="D94" s="75" t="s">
        <v>156</v>
      </c>
      <c r="E94" s="75">
        <v>1</v>
      </c>
    </row>
    <row r="95" spans="1:5" s="69" customFormat="1" outlineLevel="2" x14ac:dyDescent="0.25">
      <c r="A95" s="70" t="s">
        <v>161</v>
      </c>
      <c r="B95" s="73" t="s">
        <v>162</v>
      </c>
      <c r="C95" s="74">
        <v>2271.48</v>
      </c>
      <c r="D95" s="75" t="s">
        <v>110</v>
      </c>
      <c r="E95" s="75">
        <v>4</v>
      </c>
    </row>
    <row r="96" spans="1:5" s="69" customFormat="1" outlineLevel="2" x14ac:dyDescent="0.25">
      <c r="A96" s="70" t="s">
        <v>163</v>
      </c>
      <c r="B96" s="73" t="s">
        <v>162</v>
      </c>
      <c r="C96" s="74">
        <v>5359.4</v>
      </c>
      <c r="D96" s="75" t="s">
        <v>164</v>
      </c>
      <c r="E96" s="75">
        <v>5</v>
      </c>
    </row>
    <row r="97" spans="1:5" s="69" customFormat="1" outlineLevel="2" x14ac:dyDescent="0.25">
      <c r="A97" s="70" t="s">
        <v>165</v>
      </c>
      <c r="B97" s="73" t="s">
        <v>166</v>
      </c>
      <c r="C97" s="74">
        <v>3986.22</v>
      </c>
      <c r="D97" s="75" t="s">
        <v>105</v>
      </c>
      <c r="E97" s="75">
        <v>6</v>
      </c>
    </row>
    <row r="98" spans="1:5" s="69" customFormat="1" outlineLevel="2" x14ac:dyDescent="0.25">
      <c r="A98" s="70" t="s">
        <v>167</v>
      </c>
      <c r="B98" s="73" t="s">
        <v>168</v>
      </c>
      <c r="C98" s="74">
        <v>438.34</v>
      </c>
      <c r="D98" s="75" t="s">
        <v>156</v>
      </c>
      <c r="E98" s="75">
        <v>1</v>
      </c>
    </row>
    <row r="99" spans="1:5" s="69" customFormat="1" outlineLevel="2" x14ac:dyDescent="0.25">
      <c r="A99" s="70" t="s">
        <v>169</v>
      </c>
      <c r="B99" s="73" t="s">
        <v>170</v>
      </c>
      <c r="C99" s="74">
        <v>730.72</v>
      </c>
      <c r="D99" s="75" t="s">
        <v>105</v>
      </c>
      <c r="E99" s="75">
        <v>4</v>
      </c>
    </row>
    <row r="100" spans="1:5" s="69" customFormat="1" outlineLevel="2" x14ac:dyDescent="0.25">
      <c r="A100" s="70" t="s">
        <v>171</v>
      </c>
      <c r="B100" s="73" t="s">
        <v>172</v>
      </c>
      <c r="C100" s="74">
        <v>11810.4</v>
      </c>
      <c r="D100" s="75" t="s">
        <v>138</v>
      </c>
      <c r="E100" s="75">
        <v>15</v>
      </c>
    </row>
    <row r="101" spans="1:5" s="69" customFormat="1" outlineLevel="2" x14ac:dyDescent="0.25">
      <c r="A101" s="70" t="s">
        <v>173</v>
      </c>
      <c r="B101" s="73" t="s">
        <v>172</v>
      </c>
      <c r="C101" s="74">
        <v>2278.7199999999998</v>
      </c>
      <c r="D101" s="75" t="s">
        <v>138</v>
      </c>
      <c r="E101" s="75">
        <v>16</v>
      </c>
    </row>
    <row r="102" spans="1:5" s="69" customFormat="1" outlineLevel="2" x14ac:dyDescent="0.25">
      <c r="A102" s="70" t="s">
        <v>174</v>
      </c>
      <c r="B102" s="73" t="s">
        <v>172</v>
      </c>
      <c r="C102" s="74">
        <v>17600.099999999999</v>
      </c>
      <c r="D102" s="75" t="s">
        <v>138</v>
      </c>
      <c r="E102" s="75">
        <v>14</v>
      </c>
    </row>
    <row r="103" spans="1:5" s="69" customFormat="1" outlineLevel="2" x14ac:dyDescent="0.25">
      <c r="A103" s="70" t="s">
        <v>175</v>
      </c>
      <c r="B103" s="73" t="s">
        <v>176</v>
      </c>
      <c r="C103" s="74">
        <v>1475.58</v>
      </c>
      <c r="D103" s="75" t="s">
        <v>177</v>
      </c>
      <c r="E103" s="75">
        <v>2</v>
      </c>
    </row>
    <row r="104" spans="1:5" s="69" customFormat="1" outlineLevel="2" x14ac:dyDescent="0.25">
      <c r="A104" s="70" t="s">
        <v>178</v>
      </c>
      <c r="B104" s="73" t="s">
        <v>179</v>
      </c>
      <c r="C104" s="74">
        <v>2987.23</v>
      </c>
      <c r="D104" s="75" t="s">
        <v>110</v>
      </c>
      <c r="E104" s="75">
        <v>1</v>
      </c>
    </row>
    <row r="105" spans="1:5" s="69" customFormat="1" outlineLevel="2" x14ac:dyDescent="0.25">
      <c r="A105" s="70" t="s">
        <v>180</v>
      </c>
      <c r="B105" s="73" t="s">
        <v>181</v>
      </c>
      <c r="C105" s="74">
        <v>2714.9</v>
      </c>
      <c r="D105" s="75" t="s">
        <v>110</v>
      </c>
      <c r="E105" s="75">
        <v>2</v>
      </c>
    </row>
    <row r="106" spans="1:5" s="69" customFormat="1" outlineLevel="2" x14ac:dyDescent="0.25">
      <c r="A106" s="70" t="s">
        <v>182</v>
      </c>
      <c r="B106" s="73" t="s">
        <v>183</v>
      </c>
      <c r="C106" s="74">
        <v>2731.11</v>
      </c>
      <c r="D106" s="75" t="s">
        <v>138</v>
      </c>
      <c r="E106" s="75">
        <v>3</v>
      </c>
    </row>
    <row r="107" spans="1:5" s="69" customFormat="1" outlineLevel="2" x14ac:dyDescent="0.25">
      <c r="A107" s="70" t="s">
        <v>184</v>
      </c>
      <c r="B107" s="73" t="s">
        <v>185</v>
      </c>
      <c r="C107" s="74">
        <v>1430.44</v>
      </c>
      <c r="D107" s="75" t="s">
        <v>105</v>
      </c>
      <c r="E107" s="75">
        <v>1</v>
      </c>
    </row>
    <row r="108" spans="1:5" s="69" customFormat="1" outlineLevel="2" x14ac:dyDescent="0.25">
      <c r="A108" s="70" t="s">
        <v>186</v>
      </c>
      <c r="B108" s="73" t="s">
        <v>187</v>
      </c>
      <c r="C108" s="74">
        <v>2019.19</v>
      </c>
      <c r="D108" s="75" t="s">
        <v>188</v>
      </c>
      <c r="E108" s="75">
        <v>1</v>
      </c>
    </row>
    <row r="109" spans="1:5" s="69" customFormat="1" outlineLevel="2" x14ac:dyDescent="0.25">
      <c r="A109" s="70" t="s">
        <v>189</v>
      </c>
      <c r="B109" s="73" t="s">
        <v>190</v>
      </c>
      <c r="C109" s="74">
        <v>388.55</v>
      </c>
      <c r="D109" s="75" t="s">
        <v>105</v>
      </c>
      <c r="E109" s="75">
        <v>1</v>
      </c>
    </row>
    <row r="110" spans="1:5" s="69" customFormat="1" outlineLevel="2" x14ac:dyDescent="0.25">
      <c r="A110" s="70" t="s">
        <v>191</v>
      </c>
      <c r="B110" s="73" t="s">
        <v>192</v>
      </c>
      <c r="C110" s="74">
        <v>1647.42</v>
      </c>
      <c r="D110" s="75" t="s">
        <v>105</v>
      </c>
      <c r="E110" s="75">
        <v>2</v>
      </c>
    </row>
    <row r="111" spans="1:5" s="69" customFormat="1" outlineLevel="2" x14ac:dyDescent="0.25">
      <c r="A111" s="70" t="s">
        <v>193</v>
      </c>
      <c r="B111" s="73" t="s">
        <v>192</v>
      </c>
      <c r="C111" s="74">
        <v>999.07</v>
      </c>
      <c r="D111" s="75" t="s">
        <v>105</v>
      </c>
      <c r="E111" s="75">
        <v>1</v>
      </c>
    </row>
    <row r="112" spans="1:5" s="69" customFormat="1" outlineLevel="2" x14ac:dyDescent="0.25">
      <c r="A112" s="70" t="s">
        <v>194</v>
      </c>
      <c r="B112" s="73" t="s">
        <v>195</v>
      </c>
      <c r="C112" s="74">
        <v>182.19</v>
      </c>
      <c r="D112" s="75" t="s">
        <v>138</v>
      </c>
      <c r="E112" s="75">
        <v>1</v>
      </c>
    </row>
    <row r="113" spans="1:5" s="69" customFormat="1" outlineLevel="2" x14ac:dyDescent="0.25">
      <c r="A113" s="70" t="s">
        <v>196</v>
      </c>
      <c r="B113" s="73" t="s">
        <v>197</v>
      </c>
      <c r="C113" s="74">
        <v>189390.54</v>
      </c>
      <c r="D113" s="75" t="s">
        <v>198</v>
      </c>
      <c r="E113" s="75">
        <v>1</v>
      </c>
    </row>
    <row r="114" spans="1:5" s="69" customFormat="1" outlineLevel="2" x14ac:dyDescent="0.25">
      <c r="A114" s="70" t="s">
        <v>199</v>
      </c>
      <c r="B114" s="73" t="s">
        <v>200</v>
      </c>
      <c r="C114" s="74">
        <v>1752.63</v>
      </c>
      <c r="D114" s="75" t="s">
        <v>110</v>
      </c>
      <c r="E114" s="75">
        <v>1</v>
      </c>
    </row>
    <row r="115" spans="1:5" s="69" customFormat="1" outlineLevel="2" x14ac:dyDescent="0.25">
      <c r="A115" s="70" t="s">
        <v>201</v>
      </c>
      <c r="B115" s="73" t="s">
        <v>202</v>
      </c>
      <c r="C115" s="74">
        <v>830.96</v>
      </c>
      <c r="D115" s="75" t="s">
        <v>105</v>
      </c>
      <c r="E115" s="75">
        <v>1</v>
      </c>
    </row>
    <row r="116" spans="1:5" s="69" customFormat="1" outlineLevel="2" x14ac:dyDescent="0.25">
      <c r="A116" s="70" t="s">
        <v>203</v>
      </c>
      <c r="B116" s="73" t="s">
        <v>204</v>
      </c>
      <c r="C116" s="74">
        <v>6638.24</v>
      </c>
      <c r="D116" s="75" t="s">
        <v>105</v>
      </c>
      <c r="E116" s="75">
        <v>2</v>
      </c>
    </row>
    <row r="117" spans="1:5" s="69" customFormat="1" outlineLevel="2" x14ac:dyDescent="0.25">
      <c r="A117" s="70" t="s">
        <v>205</v>
      </c>
      <c r="B117" s="73" t="s">
        <v>206</v>
      </c>
      <c r="C117" s="74">
        <v>8893.34</v>
      </c>
      <c r="D117" s="75" t="s">
        <v>105</v>
      </c>
      <c r="E117" s="75">
        <v>2</v>
      </c>
    </row>
    <row r="118" spans="1:5" s="69" customFormat="1" outlineLevel="2" x14ac:dyDescent="0.25">
      <c r="A118" s="70" t="s">
        <v>207</v>
      </c>
      <c r="B118" s="73" t="s">
        <v>208</v>
      </c>
      <c r="C118" s="74">
        <v>12750.93</v>
      </c>
      <c r="D118" s="75" t="s">
        <v>138</v>
      </c>
      <c r="E118" s="75">
        <v>4.5</v>
      </c>
    </row>
    <row r="119" spans="1:5" s="69" customFormat="1" outlineLevel="2" x14ac:dyDescent="0.25">
      <c r="A119" s="70" t="s">
        <v>209</v>
      </c>
      <c r="B119" s="73" t="s">
        <v>210</v>
      </c>
      <c r="C119" s="74">
        <v>12159.68</v>
      </c>
      <c r="D119" s="75" t="s">
        <v>138</v>
      </c>
      <c r="E119" s="75">
        <v>4</v>
      </c>
    </row>
    <row r="120" spans="1:5" s="69" customFormat="1" outlineLevel="2" x14ac:dyDescent="0.25">
      <c r="A120" s="70" t="s">
        <v>211</v>
      </c>
      <c r="B120" s="73" t="s">
        <v>212</v>
      </c>
      <c r="C120" s="74">
        <v>8299.42</v>
      </c>
      <c r="D120" s="75" t="s">
        <v>138</v>
      </c>
      <c r="E120" s="75">
        <v>1.5</v>
      </c>
    </row>
    <row r="121" spans="1:5" s="69" customFormat="1" outlineLevel="2" x14ac:dyDescent="0.25">
      <c r="A121" s="70" t="s">
        <v>213</v>
      </c>
      <c r="B121" s="73" t="s">
        <v>214</v>
      </c>
      <c r="C121" s="74">
        <v>1453.18</v>
      </c>
      <c r="D121" s="75" t="s">
        <v>105</v>
      </c>
      <c r="E121" s="75">
        <v>2</v>
      </c>
    </row>
    <row r="122" spans="1:5" s="69" customFormat="1" outlineLevel="2" x14ac:dyDescent="0.25">
      <c r="A122" s="70" t="s">
        <v>215</v>
      </c>
      <c r="B122" s="73" t="s">
        <v>216</v>
      </c>
      <c r="C122" s="74">
        <v>474.04</v>
      </c>
      <c r="D122" s="75" t="s">
        <v>105</v>
      </c>
      <c r="E122" s="75">
        <v>1</v>
      </c>
    </row>
    <row r="123" spans="1:5" s="69" customFormat="1" outlineLevel="2" x14ac:dyDescent="0.25">
      <c r="A123" s="70" t="s">
        <v>217</v>
      </c>
      <c r="B123" s="73" t="s">
        <v>218</v>
      </c>
      <c r="C123" s="74">
        <v>2866.41</v>
      </c>
      <c r="D123" s="75" t="s">
        <v>105</v>
      </c>
      <c r="E123" s="75">
        <v>1</v>
      </c>
    </row>
    <row r="124" spans="1:5" s="69" customFormat="1" outlineLevel="2" x14ac:dyDescent="0.25">
      <c r="A124" s="70" t="s">
        <v>219</v>
      </c>
      <c r="B124" s="73" t="s">
        <v>220</v>
      </c>
      <c r="C124" s="74">
        <v>1293.9000000000001</v>
      </c>
      <c r="D124" s="75" t="s">
        <v>110</v>
      </c>
      <c r="E124" s="75">
        <v>1</v>
      </c>
    </row>
    <row r="125" spans="1:5" s="69" customFormat="1" ht="28.5" outlineLevel="2" x14ac:dyDescent="0.25">
      <c r="A125" s="76">
        <v>7</v>
      </c>
      <c r="B125" s="41" t="s">
        <v>221</v>
      </c>
      <c r="C125" s="67">
        <f>C126</f>
        <v>0</v>
      </c>
      <c r="D125" s="68"/>
      <c r="E125" s="68"/>
    </row>
    <row r="126" spans="1:5" s="69" customFormat="1" outlineLevel="2" x14ac:dyDescent="0.25">
      <c r="A126" s="77" t="s">
        <v>222</v>
      </c>
      <c r="B126" s="63" t="s">
        <v>223</v>
      </c>
      <c r="C126" s="71"/>
      <c r="D126" s="65" t="s">
        <v>29</v>
      </c>
      <c r="E126" s="78"/>
    </row>
    <row r="127" spans="1:5" s="69" customFormat="1" ht="28.5" outlineLevel="2" x14ac:dyDescent="0.25">
      <c r="A127" s="79">
        <v>8</v>
      </c>
      <c r="B127" s="41" t="s">
        <v>224</v>
      </c>
      <c r="C127" s="67">
        <f>C128</f>
        <v>0</v>
      </c>
      <c r="D127" s="68"/>
      <c r="E127" s="80"/>
    </row>
    <row r="128" spans="1:5" s="69" customFormat="1" outlineLevel="2" x14ac:dyDescent="0.25">
      <c r="A128" s="77" t="s">
        <v>225</v>
      </c>
      <c r="B128" s="81" t="s">
        <v>226</v>
      </c>
      <c r="C128" s="71"/>
      <c r="D128" s="65" t="s">
        <v>29</v>
      </c>
      <c r="E128" s="78"/>
    </row>
    <row r="129" spans="1:8" s="69" customFormat="1" outlineLevel="2" x14ac:dyDescent="0.25">
      <c r="A129" s="79">
        <v>9</v>
      </c>
      <c r="B129" s="82" t="s">
        <v>227</v>
      </c>
      <c r="C129" s="83">
        <v>0</v>
      </c>
      <c r="D129" s="84"/>
      <c r="E129" s="84"/>
    </row>
    <row r="130" spans="1:8" s="69" customFormat="1" ht="28.5" outlineLevel="2" x14ac:dyDescent="0.25">
      <c r="A130" s="79">
        <v>10</v>
      </c>
      <c r="B130" s="41" t="s">
        <v>228</v>
      </c>
      <c r="C130" s="67">
        <f>SUM(C131:C131)</f>
        <v>2313.62</v>
      </c>
      <c r="D130" s="68"/>
      <c r="E130" s="68"/>
    </row>
    <row r="131" spans="1:8" s="52" customFormat="1" x14ac:dyDescent="0.25">
      <c r="A131" s="85" t="s">
        <v>229</v>
      </c>
      <c r="B131" s="63" t="s">
        <v>230</v>
      </c>
      <c r="C131" s="64">
        <v>2313.62</v>
      </c>
      <c r="D131" s="65" t="s">
        <v>110</v>
      </c>
      <c r="E131" s="65">
        <v>1</v>
      </c>
      <c r="F131" s="51"/>
      <c r="G131" s="51"/>
      <c r="H131" s="51"/>
    </row>
    <row r="132" spans="1:8" s="69" customFormat="1" ht="28.5" outlineLevel="2" x14ac:dyDescent="0.25">
      <c r="A132" s="79">
        <v>11</v>
      </c>
      <c r="B132" s="41" t="s">
        <v>231</v>
      </c>
      <c r="C132" s="67">
        <f>SUM(C133:C139)</f>
        <v>23268.170477069594</v>
      </c>
      <c r="D132" s="68"/>
      <c r="E132" s="68"/>
    </row>
    <row r="133" spans="1:8" s="52" customFormat="1" x14ac:dyDescent="0.25">
      <c r="A133" s="85" t="s">
        <v>232</v>
      </c>
      <c r="B133" s="46" t="s">
        <v>233</v>
      </c>
      <c r="C133" s="47">
        <v>12193.62</v>
      </c>
      <c r="D133" s="48" t="s">
        <v>29</v>
      </c>
      <c r="E133" s="49">
        <v>36584.519999999997</v>
      </c>
      <c r="F133" s="51"/>
      <c r="G133" s="51"/>
      <c r="H133" s="51"/>
    </row>
    <row r="134" spans="1:8" s="52" customFormat="1" ht="30" x14ac:dyDescent="0.25">
      <c r="A134" s="85" t="s">
        <v>234</v>
      </c>
      <c r="B134" s="56" t="s">
        <v>235</v>
      </c>
      <c r="C134" s="47">
        <v>1903.1295428164408</v>
      </c>
      <c r="D134" s="54" t="s">
        <v>29</v>
      </c>
      <c r="E134" s="49">
        <v>6920.4599999999991</v>
      </c>
      <c r="F134" s="51"/>
      <c r="G134" s="51"/>
      <c r="H134" s="51"/>
    </row>
    <row r="135" spans="1:8" s="52" customFormat="1" ht="30" x14ac:dyDescent="0.25">
      <c r="A135" s="85" t="s">
        <v>236</v>
      </c>
      <c r="B135" s="56" t="s">
        <v>237</v>
      </c>
      <c r="C135" s="47">
        <v>2214.5496342531524</v>
      </c>
      <c r="D135" s="54" t="s">
        <v>29</v>
      </c>
      <c r="E135" s="49">
        <v>6920.4599999999991</v>
      </c>
      <c r="F135" s="51"/>
      <c r="G135" s="51"/>
      <c r="H135" s="51"/>
    </row>
    <row r="136" spans="1:8" s="52" customFormat="1" ht="30" x14ac:dyDescent="0.25">
      <c r="A136" s="85" t="s">
        <v>238</v>
      </c>
      <c r="B136" s="56" t="s">
        <v>239</v>
      </c>
      <c r="C136" s="47">
        <v>1730.5649999999996</v>
      </c>
      <c r="D136" s="54" t="s">
        <v>29</v>
      </c>
      <c r="E136" s="49">
        <v>6922.2599999999984</v>
      </c>
      <c r="F136" s="51"/>
      <c r="G136" s="51"/>
      <c r="H136" s="51"/>
    </row>
    <row r="137" spans="1:8" s="52" customFormat="1" ht="30" x14ac:dyDescent="0.25">
      <c r="A137" s="85" t="s">
        <v>240</v>
      </c>
      <c r="B137" s="56" t="s">
        <v>241</v>
      </c>
      <c r="C137" s="47">
        <v>1903.6214999999997</v>
      </c>
      <c r="D137" s="54" t="s">
        <v>29</v>
      </c>
      <c r="E137" s="49">
        <v>6922.2599999999984</v>
      </c>
      <c r="F137" s="51"/>
      <c r="G137" s="51"/>
      <c r="H137" s="51"/>
    </row>
    <row r="138" spans="1:8" s="52" customFormat="1" ht="30" x14ac:dyDescent="0.25">
      <c r="A138" s="85" t="s">
        <v>242</v>
      </c>
      <c r="B138" s="56" t="s">
        <v>243</v>
      </c>
      <c r="C138" s="47">
        <v>1592.1197999999995</v>
      </c>
      <c r="D138" s="54" t="s">
        <v>29</v>
      </c>
      <c r="E138" s="49">
        <v>6922.2599999999984</v>
      </c>
      <c r="F138" s="51"/>
      <c r="G138" s="51"/>
      <c r="H138" s="51"/>
    </row>
    <row r="139" spans="1:8" s="52" customFormat="1" ht="30" x14ac:dyDescent="0.25">
      <c r="A139" s="85" t="s">
        <v>244</v>
      </c>
      <c r="B139" s="56" t="s">
        <v>245</v>
      </c>
      <c r="C139" s="47">
        <v>1730.5649999999996</v>
      </c>
      <c r="D139" s="54" t="s">
        <v>29</v>
      </c>
      <c r="E139" s="49">
        <v>6922.2599999999984</v>
      </c>
      <c r="F139" s="51"/>
      <c r="G139" s="51"/>
      <c r="H139" s="51"/>
    </row>
    <row r="140" spans="1:8" s="69" customFormat="1" ht="28.5" outlineLevel="2" x14ac:dyDescent="0.25">
      <c r="A140" s="66">
        <v>12</v>
      </c>
      <c r="B140" s="86" t="s">
        <v>246</v>
      </c>
      <c r="C140" s="67">
        <f>SUM(C141:C147)</f>
        <v>82547.978282321536</v>
      </c>
      <c r="D140" s="68"/>
      <c r="E140" s="68"/>
    </row>
    <row r="141" spans="1:8" s="52" customFormat="1" x14ac:dyDescent="0.25">
      <c r="A141" s="87" t="s">
        <v>247</v>
      </c>
      <c r="B141" s="46" t="s">
        <v>248</v>
      </c>
      <c r="C141" s="88">
        <v>41461.24</v>
      </c>
      <c r="D141" s="48" t="s">
        <v>29</v>
      </c>
      <c r="E141" s="49">
        <v>36584.519999999997</v>
      </c>
      <c r="F141" s="51"/>
      <c r="G141" s="51"/>
      <c r="H141" s="51"/>
    </row>
    <row r="142" spans="1:8" s="52" customFormat="1" x14ac:dyDescent="0.25">
      <c r="A142" s="87" t="s">
        <v>249</v>
      </c>
      <c r="B142" s="46" t="s">
        <v>250</v>
      </c>
      <c r="C142" s="88">
        <v>6975.8210023215324</v>
      </c>
      <c r="D142" s="54" t="s">
        <v>29</v>
      </c>
      <c r="E142" s="49">
        <v>6920.4599999999991</v>
      </c>
      <c r="F142" s="51"/>
      <c r="G142" s="51"/>
      <c r="H142" s="51"/>
    </row>
    <row r="143" spans="1:8" s="52" customFormat="1" x14ac:dyDescent="0.25">
      <c r="A143" s="87" t="s">
        <v>251</v>
      </c>
      <c r="B143" s="46" t="s">
        <v>252</v>
      </c>
      <c r="C143" s="88">
        <v>7612.5059999999994</v>
      </c>
      <c r="D143" s="54" t="s">
        <v>29</v>
      </c>
      <c r="E143" s="49">
        <v>6920.4599999999991</v>
      </c>
      <c r="F143" s="51"/>
      <c r="G143" s="51"/>
      <c r="H143" s="51"/>
    </row>
    <row r="144" spans="1:8" s="52" customFormat="1" x14ac:dyDescent="0.25">
      <c r="A144" s="87" t="s">
        <v>253</v>
      </c>
      <c r="B144" s="46" t="s">
        <v>254</v>
      </c>
      <c r="C144" s="88">
        <v>6645.3695999999991</v>
      </c>
      <c r="D144" s="54" t="s">
        <v>29</v>
      </c>
      <c r="E144" s="49">
        <v>6922.2599999999984</v>
      </c>
      <c r="F144" s="51"/>
      <c r="G144" s="51"/>
      <c r="H144" s="51"/>
    </row>
    <row r="145" spans="1:8" s="52" customFormat="1" x14ac:dyDescent="0.25">
      <c r="A145" s="87" t="s">
        <v>255</v>
      </c>
      <c r="B145" s="46" t="s">
        <v>256</v>
      </c>
      <c r="C145" s="88">
        <v>6977.6380799999988</v>
      </c>
      <c r="D145" s="54" t="s">
        <v>29</v>
      </c>
      <c r="E145" s="49">
        <v>6922.2599999999984</v>
      </c>
      <c r="F145" s="51"/>
      <c r="G145" s="51"/>
      <c r="H145" s="51"/>
    </row>
    <row r="146" spans="1:8" s="52" customFormat="1" ht="30" x14ac:dyDescent="0.25">
      <c r="A146" s="87" t="s">
        <v>257</v>
      </c>
      <c r="B146" s="46" t="s">
        <v>258</v>
      </c>
      <c r="C146" s="88">
        <v>6230.0339999999987</v>
      </c>
      <c r="D146" s="54" t="s">
        <v>29</v>
      </c>
      <c r="E146" s="49">
        <v>6922.2599999999984</v>
      </c>
      <c r="F146" s="51"/>
      <c r="G146" s="51"/>
      <c r="H146" s="51"/>
    </row>
    <row r="147" spans="1:8" s="52" customFormat="1" ht="30" x14ac:dyDescent="0.25">
      <c r="A147" s="87" t="s">
        <v>259</v>
      </c>
      <c r="B147" s="46" t="s">
        <v>260</v>
      </c>
      <c r="C147" s="88">
        <v>6645.3695999999991</v>
      </c>
      <c r="D147" s="54" t="s">
        <v>29</v>
      </c>
      <c r="E147" s="49">
        <v>6922.2599999999984</v>
      </c>
      <c r="F147" s="51"/>
      <c r="G147" s="51"/>
      <c r="H147" s="51"/>
    </row>
    <row r="148" spans="1:8" s="69" customFormat="1" ht="28.5" outlineLevel="2" x14ac:dyDescent="0.25">
      <c r="A148" s="66">
        <v>13</v>
      </c>
      <c r="B148" s="41" t="s">
        <v>261</v>
      </c>
      <c r="C148" s="67">
        <f>SUM(C149:C150)</f>
        <v>5627.85</v>
      </c>
      <c r="D148" s="68"/>
      <c r="E148" s="68"/>
    </row>
    <row r="149" spans="1:8" s="52" customFormat="1" x14ac:dyDescent="0.25">
      <c r="A149" s="87" t="s">
        <v>262</v>
      </c>
      <c r="B149" s="46" t="s">
        <v>263</v>
      </c>
      <c r="C149" s="47">
        <v>5627.85</v>
      </c>
      <c r="D149" s="48" t="s">
        <v>29</v>
      </c>
      <c r="E149" s="49">
        <v>2701.8</v>
      </c>
      <c r="F149" s="51"/>
      <c r="G149" s="51"/>
      <c r="H149" s="51"/>
    </row>
    <row r="150" spans="1:8" s="52" customFormat="1" x14ac:dyDescent="0.25">
      <c r="A150" s="87" t="s">
        <v>264</v>
      </c>
      <c r="B150" s="46"/>
      <c r="C150" s="47"/>
      <c r="D150" s="48"/>
      <c r="E150" s="49"/>
      <c r="F150" s="51"/>
      <c r="G150" s="51"/>
      <c r="H150" s="51"/>
    </row>
    <row r="151" spans="1:8" s="69" customFormat="1" ht="57" outlineLevel="2" x14ac:dyDescent="0.25">
      <c r="A151" s="66">
        <v>14</v>
      </c>
      <c r="B151" s="41" t="s">
        <v>265</v>
      </c>
      <c r="C151" s="67">
        <f>SUM(C152:C165)</f>
        <v>254818.12719861919</v>
      </c>
      <c r="D151" s="68"/>
      <c r="E151" s="68"/>
    </row>
    <row r="152" spans="1:8" s="52" customFormat="1" x14ac:dyDescent="0.25">
      <c r="A152" s="87" t="s">
        <v>266</v>
      </c>
      <c r="B152" s="46" t="s">
        <v>267</v>
      </c>
      <c r="C152" s="47">
        <v>610.96</v>
      </c>
      <c r="D152" s="48" t="s">
        <v>29</v>
      </c>
      <c r="E152" s="49">
        <v>36584.519999999997</v>
      </c>
      <c r="F152" s="51"/>
      <c r="G152" s="51"/>
      <c r="H152" s="51"/>
    </row>
    <row r="153" spans="1:8" s="52" customFormat="1" ht="30" x14ac:dyDescent="0.25">
      <c r="A153" s="87" t="s">
        <v>268</v>
      </c>
      <c r="B153" s="46" t="s">
        <v>269</v>
      </c>
      <c r="C153" s="47">
        <v>117.64745486202712</v>
      </c>
      <c r="D153" s="54" t="s">
        <v>29</v>
      </c>
      <c r="E153" s="49">
        <v>6920.4599999999991</v>
      </c>
      <c r="F153" s="51"/>
      <c r="G153" s="51"/>
      <c r="H153" s="51"/>
    </row>
    <row r="154" spans="1:8" s="52" customFormat="1" ht="30" x14ac:dyDescent="0.25">
      <c r="A154" s="87" t="s">
        <v>270</v>
      </c>
      <c r="B154" s="46" t="s">
        <v>271</v>
      </c>
      <c r="C154" s="47">
        <v>117.64745486202712</v>
      </c>
      <c r="D154" s="54" t="s">
        <v>29</v>
      </c>
      <c r="E154" s="49">
        <v>6920.4599999999991</v>
      </c>
      <c r="F154" s="51"/>
      <c r="G154" s="51"/>
      <c r="H154" s="51"/>
    </row>
    <row r="155" spans="1:8" s="52" customFormat="1" ht="30" x14ac:dyDescent="0.25">
      <c r="A155" s="87" t="s">
        <v>272</v>
      </c>
      <c r="B155" s="46" t="s">
        <v>273</v>
      </c>
      <c r="C155" s="47">
        <v>117.67841999999996</v>
      </c>
      <c r="D155" s="54" t="s">
        <v>29</v>
      </c>
      <c r="E155" s="49">
        <v>6922.2599999999984</v>
      </c>
      <c r="F155" s="51"/>
      <c r="G155" s="51"/>
      <c r="H155" s="51"/>
    </row>
    <row r="156" spans="1:8" s="52" customFormat="1" ht="30" x14ac:dyDescent="0.25">
      <c r="A156" s="87" t="s">
        <v>274</v>
      </c>
      <c r="B156" s="46" t="s">
        <v>275</v>
      </c>
      <c r="C156" s="47">
        <v>117.67841999999996</v>
      </c>
      <c r="D156" s="54" t="s">
        <v>29</v>
      </c>
      <c r="E156" s="49">
        <v>6922.2599999999984</v>
      </c>
      <c r="F156" s="51"/>
      <c r="G156" s="51"/>
      <c r="H156" s="51"/>
    </row>
    <row r="157" spans="1:8" s="52" customFormat="1" ht="30" x14ac:dyDescent="0.25">
      <c r="A157" s="87" t="s">
        <v>276</v>
      </c>
      <c r="B157" s="46" t="s">
        <v>277</v>
      </c>
      <c r="C157" s="47">
        <v>117.67841999999996</v>
      </c>
      <c r="D157" s="54" t="s">
        <v>29</v>
      </c>
      <c r="E157" s="49">
        <v>6922.2599999999984</v>
      </c>
      <c r="F157" s="51"/>
      <c r="G157" s="51"/>
      <c r="H157" s="51"/>
    </row>
    <row r="158" spans="1:8" s="52" customFormat="1" ht="30" x14ac:dyDescent="0.25">
      <c r="A158" s="87" t="s">
        <v>278</v>
      </c>
      <c r="B158" s="46" t="s">
        <v>279</v>
      </c>
      <c r="C158" s="47">
        <v>117.67841999999996</v>
      </c>
      <c r="D158" s="54" t="s">
        <v>29</v>
      </c>
      <c r="E158" s="49">
        <v>6922.2599999999984</v>
      </c>
      <c r="F158" s="51"/>
      <c r="G158" s="51"/>
      <c r="H158" s="51"/>
    </row>
    <row r="159" spans="1:8" s="52" customFormat="1" x14ac:dyDescent="0.25">
      <c r="A159" s="87" t="s">
        <v>280</v>
      </c>
      <c r="B159" s="46" t="s">
        <v>281</v>
      </c>
      <c r="C159" s="47">
        <v>128349.48</v>
      </c>
      <c r="D159" s="48" t="s">
        <v>29</v>
      </c>
      <c r="E159" s="49">
        <v>36584.519999999997</v>
      </c>
      <c r="F159" s="51"/>
      <c r="G159" s="51"/>
      <c r="H159" s="51"/>
    </row>
    <row r="160" spans="1:8" s="52" customFormat="1" ht="29.25" x14ac:dyDescent="0.25">
      <c r="A160" s="87" t="s">
        <v>282</v>
      </c>
      <c r="B160" s="89" t="s">
        <v>283</v>
      </c>
      <c r="C160" s="47">
        <v>20861.838852486104</v>
      </c>
      <c r="D160" s="54" t="s">
        <v>29</v>
      </c>
      <c r="E160" s="49">
        <v>6917.0599999999977</v>
      </c>
      <c r="F160" s="51"/>
      <c r="G160" s="51"/>
      <c r="H160" s="51"/>
    </row>
    <row r="161" spans="1:8" s="52" customFormat="1" ht="29.25" x14ac:dyDescent="0.25">
      <c r="A161" s="87" t="s">
        <v>284</v>
      </c>
      <c r="B161" s="89" t="s">
        <v>285</v>
      </c>
      <c r="C161" s="47">
        <v>23183.559256898639</v>
      </c>
      <c r="D161" s="54" t="s">
        <v>29</v>
      </c>
      <c r="E161" s="49">
        <v>6920.4599999999991</v>
      </c>
      <c r="F161" s="51"/>
      <c r="G161" s="51"/>
      <c r="H161" s="51"/>
    </row>
    <row r="162" spans="1:8" s="52" customFormat="1" ht="29.25" x14ac:dyDescent="0.25">
      <c r="A162" s="87" t="s">
        <v>286</v>
      </c>
      <c r="B162" s="89" t="s">
        <v>287</v>
      </c>
      <c r="C162" s="47">
        <v>19036.214999999997</v>
      </c>
      <c r="D162" s="54" t="s">
        <v>29</v>
      </c>
      <c r="E162" s="49">
        <v>6922.2599999999984</v>
      </c>
      <c r="F162" s="51"/>
      <c r="G162" s="51"/>
      <c r="H162" s="51"/>
    </row>
    <row r="163" spans="1:8" s="52" customFormat="1" ht="29.25" x14ac:dyDescent="0.25">
      <c r="A163" s="87" t="s">
        <v>288</v>
      </c>
      <c r="B163" s="89" t="s">
        <v>289</v>
      </c>
      <c r="C163" s="47">
        <v>20877.536159999996</v>
      </c>
      <c r="D163" s="54" t="s">
        <v>29</v>
      </c>
      <c r="E163" s="49">
        <v>6922.2599999999984</v>
      </c>
      <c r="F163" s="51"/>
      <c r="G163" s="51"/>
      <c r="H163" s="51"/>
    </row>
    <row r="164" spans="1:8" s="52" customFormat="1" ht="29.25" x14ac:dyDescent="0.25">
      <c r="A164" s="87" t="s">
        <v>290</v>
      </c>
      <c r="B164" s="89" t="s">
        <v>291</v>
      </c>
      <c r="C164" s="47">
        <v>16958.80504387747</v>
      </c>
      <c r="D164" s="54" t="s">
        <v>29</v>
      </c>
      <c r="E164" s="49">
        <v>6921.9599999999991</v>
      </c>
      <c r="F164" s="51"/>
      <c r="G164" s="51"/>
      <c r="H164" s="51"/>
    </row>
    <row r="165" spans="1:8" s="52" customFormat="1" ht="29.25" x14ac:dyDescent="0.25">
      <c r="A165" s="87" t="s">
        <v>292</v>
      </c>
      <c r="B165" s="89" t="s">
        <v>293</v>
      </c>
      <c r="C165" s="47">
        <v>24233.724295632906</v>
      </c>
      <c r="D165" s="54" t="s">
        <v>29</v>
      </c>
      <c r="E165" s="49">
        <v>8812.2599999999984</v>
      </c>
      <c r="F165" s="51">
        <v>1</v>
      </c>
      <c r="G165" s="51"/>
      <c r="H165" s="51"/>
    </row>
    <row r="166" spans="1:8" s="69" customFormat="1" outlineLevel="2" x14ac:dyDescent="0.25">
      <c r="A166" s="90">
        <v>15</v>
      </c>
      <c r="B166" s="91" t="s">
        <v>294</v>
      </c>
      <c r="C166" s="92">
        <f>SUM(C167:C171)</f>
        <v>56504</v>
      </c>
      <c r="D166" s="55"/>
      <c r="E166" s="93"/>
    </row>
    <row r="167" spans="1:8" s="69" customFormat="1" outlineLevel="2" x14ac:dyDescent="0.25">
      <c r="A167" s="94" t="s">
        <v>295</v>
      </c>
      <c r="B167" s="95" t="s">
        <v>296</v>
      </c>
      <c r="C167" s="96">
        <v>20000</v>
      </c>
      <c r="D167" s="97" t="s">
        <v>110</v>
      </c>
      <c r="E167" s="98">
        <v>1</v>
      </c>
    </row>
    <row r="168" spans="1:8" s="69" customFormat="1" outlineLevel="2" x14ac:dyDescent="0.25">
      <c r="A168" s="94" t="s">
        <v>297</v>
      </c>
      <c r="B168" s="95" t="s">
        <v>298</v>
      </c>
      <c r="C168" s="96">
        <v>4860</v>
      </c>
      <c r="D168" s="97" t="s">
        <v>105</v>
      </c>
      <c r="E168" s="98">
        <v>3</v>
      </c>
    </row>
    <row r="169" spans="1:8" s="69" customFormat="1" outlineLevel="2" x14ac:dyDescent="0.25">
      <c r="A169" s="94" t="s">
        <v>299</v>
      </c>
      <c r="B169" s="95" t="s">
        <v>298</v>
      </c>
      <c r="C169" s="96">
        <v>26064</v>
      </c>
      <c r="D169" s="97" t="s">
        <v>105</v>
      </c>
      <c r="E169" s="98">
        <v>9</v>
      </c>
    </row>
    <row r="170" spans="1:8" s="69" customFormat="1" outlineLevel="2" x14ac:dyDescent="0.25">
      <c r="A170" s="94" t="s">
        <v>300</v>
      </c>
      <c r="B170" s="99" t="s">
        <v>301</v>
      </c>
      <c r="C170" s="96">
        <v>2700</v>
      </c>
      <c r="D170" s="97" t="s">
        <v>105</v>
      </c>
      <c r="E170" s="98">
        <v>9</v>
      </c>
    </row>
    <row r="171" spans="1:8" s="69" customFormat="1" ht="27" customHeight="1" outlineLevel="2" x14ac:dyDescent="0.25">
      <c r="A171" s="94" t="s">
        <v>302</v>
      </c>
      <c r="B171" s="100" t="s">
        <v>303</v>
      </c>
      <c r="C171" s="101">
        <v>2880</v>
      </c>
      <c r="D171" s="102" t="s">
        <v>304</v>
      </c>
      <c r="E171" s="103">
        <v>48</v>
      </c>
    </row>
    <row r="172" spans="1:8" s="69" customFormat="1" outlineLevel="2" x14ac:dyDescent="0.25">
      <c r="A172" s="104">
        <v>16</v>
      </c>
      <c r="B172" s="105" t="s">
        <v>305</v>
      </c>
      <c r="C172" s="106">
        <f>C24+C32+C40+C42+C66+C75+C125+C127+C129+C130+C132+C140+C148+C151+C166</f>
        <v>1886428.3145693336</v>
      </c>
      <c r="D172" s="75"/>
      <c r="E172" s="75"/>
      <c r="F172" s="107"/>
    </row>
    <row r="173" spans="1:8" s="110" customFormat="1" outlineLevel="2" x14ac:dyDescent="0.25">
      <c r="A173" s="90" t="s">
        <v>306</v>
      </c>
      <c r="B173" s="108" t="s">
        <v>307</v>
      </c>
      <c r="C173" s="67">
        <f>C172*1.2</f>
        <v>2263713.9774832004</v>
      </c>
      <c r="D173" s="109" t="s">
        <v>308</v>
      </c>
      <c r="E173" s="109"/>
    </row>
    <row r="174" spans="1:8" s="69" customFormat="1" outlineLevel="2" x14ac:dyDescent="0.25">
      <c r="A174" s="111"/>
      <c r="B174" s="112"/>
      <c r="C174" s="113"/>
      <c r="D174" s="114"/>
      <c r="E174" s="114"/>
    </row>
    <row r="175" spans="1:8" x14ac:dyDescent="0.25">
      <c r="B175" s="2"/>
      <c r="C175" s="116"/>
      <c r="D175" s="117"/>
      <c r="E175" s="117"/>
    </row>
    <row r="176" spans="1:8" x14ac:dyDescent="0.25">
      <c r="B176" s="2"/>
      <c r="C176" s="117"/>
      <c r="D176" s="117"/>
      <c r="E176" s="117"/>
    </row>
    <row r="177" spans="1:6" s="69" customFormat="1" outlineLevel="2" x14ac:dyDescent="0.25">
      <c r="A177" s="111"/>
    </row>
    <row r="178" spans="1:6" x14ac:dyDescent="0.25">
      <c r="B178" s="2"/>
      <c r="C178" s="2"/>
      <c r="D178" s="2"/>
      <c r="E178" s="2"/>
      <c r="F178" s="44"/>
    </row>
    <row r="179" spans="1:6" ht="16.5" customHeight="1" x14ac:dyDescent="0.25">
      <c r="B179" s="2"/>
      <c r="C179" s="2"/>
      <c r="D179" s="2"/>
      <c r="E179" s="2"/>
    </row>
    <row r="180" spans="1:6" x14ac:dyDescent="0.25">
      <c r="B180" s="118"/>
      <c r="C180" s="119"/>
      <c r="D180" s="120"/>
      <c r="E180" s="120"/>
    </row>
    <row r="181" spans="1:6" x14ac:dyDescent="0.25">
      <c r="B181" s="118"/>
      <c r="C181" s="119"/>
      <c r="D181" s="121"/>
      <c r="E181" s="120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2024-03-28T01:01:57Z</dcterms:created>
  <dcterms:modified xsi:type="dcterms:W3CDTF">2024-03-28T01:02:16Z</dcterms:modified>
</cp:coreProperties>
</file>